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saludcapitalgovco-my.sharepoint.com/personal/lsguerrero_saludcapital_gov_co/Documents/LUZ STELLA/VARIACIONES TRIMESTRALES/2025/"/>
    </mc:Choice>
  </mc:AlternateContent>
  <xr:revisionPtr revIDLastSave="15" documentId="8_{FA5A1B6F-D080-4321-BACB-009E5DA5DC53}" xr6:coauthVersionLast="47" xr6:coauthVersionMax="47" xr10:uidLastSave="{2ECE944D-104A-4D7D-85D0-63A6D4934D6E}"/>
  <bookViews>
    <workbookView xWindow="-120" yWindow="-120" windowWidth="29040" windowHeight="15840" xr2:uid="{00000000-000D-0000-FFFF-FFFF00000000}"/>
  </bookViews>
  <sheets>
    <sheet name="Hoja1" sheetId="1" r:id="rId1"/>
  </sheets>
  <definedNames>
    <definedName name="_xlnm._FilterDatabase" localSheetId="0" hidden="1">Hoja1!$A$3:$I$127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1" l="1"/>
  <c r="G127" i="1"/>
  <c r="F127" i="1"/>
  <c r="G126" i="1"/>
  <c r="F126" i="1"/>
  <c r="G125" i="1"/>
  <c r="F125" i="1"/>
  <c r="G124" i="1"/>
  <c r="F124" i="1"/>
  <c r="G123" i="1"/>
  <c r="F123" i="1"/>
  <c r="G122" i="1"/>
  <c r="F122" i="1"/>
  <c r="G121" i="1"/>
  <c r="F121" i="1"/>
  <c r="G120" i="1"/>
  <c r="F120" i="1"/>
  <c r="G119" i="1"/>
  <c r="F119" i="1"/>
  <c r="G118" i="1"/>
  <c r="F118" i="1"/>
  <c r="G117" i="1"/>
  <c r="F117" i="1"/>
  <c r="G116" i="1"/>
  <c r="F116" i="1"/>
  <c r="G115" i="1"/>
  <c r="F115" i="1"/>
  <c r="G114" i="1"/>
  <c r="F114" i="1"/>
  <c r="G113" i="1"/>
  <c r="F113" i="1"/>
  <c r="G112" i="1"/>
  <c r="F112" i="1"/>
  <c r="G111" i="1"/>
  <c r="F111" i="1"/>
  <c r="G110" i="1"/>
  <c r="F110" i="1"/>
  <c r="G109" i="1"/>
  <c r="F109" i="1"/>
  <c r="G108" i="1"/>
  <c r="F108" i="1"/>
  <c r="G107" i="1"/>
  <c r="F107" i="1"/>
  <c r="G106" i="1"/>
  <c r="F106" i="1"/>
  <c r="G105" i="1"/>
  <c r="F105" i="1"/>
  <c r="F104" i="1"/>
  <c r="F103" i="1"/>
  <c r="G102" i="1"/>
  <c r="F102" i="1"/>
  <c r="G101" i="1"/>
  <c r="F101" i="1"/>
  <c r="G100" i="1"/>
  <c r="F100" i="1"/>
  <c r="G99" i="1"/>
  <c r="F99" i="1"/>
  <c r="G98" i="1"/>
  <c r="F98" i="1"/>
  <c r="G97" i="1"/>
  <c r="F97" i="1"/>
  <c r="G96" i="1"/>
  <c r="F96" i="1"/>
  <c r="G95" i="1"/>
  <c r="F95" i="1"/>
  <c r="G94" i="1"/>
  <c r="F94" i="1"/>
  <c r="G93" i="1"/>
  <c r="F93" i="1"/>
  <c r="G92" i="1"/>
  <c r="F92" i="1"/>
  <c r="G91" i="1"/>
  <c r="F91" i="1"/>
  <c r="G90" i="1"/>
  <c r="F90" i="1"/>
  <c r="G89" i="1"/>
  <c r="F89" i="1"/>
  <c r="G88" i="1"/>
  <c r="F88" i="1"/>
  <c r="G87" i="1"/>
  <c r="F87" i="1"/>
  <c r="G86" i="1"/>
  <c r="F86" i="1"/>
  <c r="G85" i="1"/>
  <c r="F85" i="1"/>
  <c r="G84" i="1"/>
  <c r="F84" i="1"/>
  <c r="G83" i="1"/>
  <c r="F83" i="1"/>
  <c r="G82" i="1"/>
  <c r="F82" i="1"/>
  <c r="G81" i="1"/>
  <c r="F81" i="1"/>
  <c r="G80" i="1"/>
  <c r="F80" i="1"/>
  <c r="G79" i="1"/>
  <c r="F79" i="1"/>
  <c r="G78" i="1"/>
  <c r="F78" i="1"/>
  <c r="F77" i="1"/>
  <c r="G76" i="1"/>
  <c r="F76" i="1"/>
  <c r="G75" i="1"/>
  <c r="F75" i="1"/>
  <c r="G74" i="1"/>
  <c r="F74" i="1"/>
  <c r="G73" i="1"/>
  <c r="F73" i="1"/>
  <c r="G72" i="1"/>
  <c r="F72" i="1"/>
  <c r="G71" i="1"/>
  <c r="F71" i="1"/>
  <c r="G70" i="1"/>
  <c r="F70" i="1"/>
  <c r="G69" i="1"/>
  <c r="F69" i="1"/>
  <c r="G68" i="1"/>
  <c r="F68" i="1"/>
  <c r="G67" i="1"/>
  <c r="F67" i="1"/>
  <c r="G66" i="1"/>
  <c r="F66" i="1"/>
  <c r="G65" i="1"/>
  <c r="F65" i="1"/>
  <c r="G64" i="1"/>
  <c r="F64" i="1"/>
  <c r="G63" i="1"/>
  <c r="F63" i="1"/>
  <c r="G62" i="1"/>
  <c r="F62" i="1"/>
  <c r="G61" i="1"/>
  <c r="F61" i="1"/>
  <c r="G60" i="1"/>
  <c r="F60" i="1"/>
  <c r="G59" i="1"/>
  <c r="F59" i="1"/>
  <c r="G58" i="1"/>
  <c r="F58" i="1"/>
  <c r="G57" i="1"/>
  <c r="F57" i="1"/>
  <c r="G56" i="1"/>
  <c r="F56" i="1"/>
  <c r="G55" i="1"/>
  <c r="F55" i="1"/>
  <c r="G54" i="1"/>
  <c r="F54" i="1"/>
  <c r="G53" i="1"/>
  <c r="F53" i="1"/>
  <c r="F52" i="1"/>
  <c r="G51" i="1"/>
  <c r="F51" i="1"/>
  <c r="G50" i="1"/>
  <c r="F50" i="1"/>
  <c r="G49" i="1"/>
  <c r="F49" i="1"/>
  <c r="G48" i="1"/>
  <c r="F48" i="1"/>
  <c r="G47" i="1"/>
  <c r="F47" i="1"/>
  <c r="G46" i="1"/>
  <c r="F46" i="1"/>
  <c r="G45" i="1"/>
  <c r="F45" i="1"/>
  <c r="G44" i="1"/>
  <c r="F44" i="1"/>
  <c r="G43" i="1"/>
  <c r="F43" i="1"/>
  <c r="G42" i="1"/>
  <c r="F42" i="1"/>
  <c r="G41" i="1"/>
  <c r="F41" i="1"/>
  <c r="G40" i="1"/>
  <c r="F40" i="1"/>
  <c r="G39" i="1"/>
  <c r="F39" i="1"/>
  <c r="G38" i="1"/>
  <c r="F38" i="1"/>
  <c r="G37" i="1"/>
  <c r="F37" i="1"/>
  <c r="G36" i="1"/>
  <c r="F36" i="1"/>
  <c r="G35" i="1"/>
  <c r="F35" i="1"/>
  <c r="G34" i="1"/>
  <c r="F34" i="1"/>
  <c r="G33" i="1"/>
  <c r="F33" i="1"/>
  <c r="G32" i="1"/>
  <c r="F32" i="1"/>
  <c r="G31" i="1"/>
  <c r="F31" i="1"/>
  <c r="G30" i="1"/>
  <c r="F30" i="1"/>
  <c r="G29" i="1"/>
  <c r="F29" i="1"/>
  <c r="G28" i="1"/>
  <c r="F28" i="1"/>
  <c r="G27" i="1"/>
  <c r="F27" i="1"/>
  <c r="G26" i="1"/>
  <c r="F26" i="1"/>
  <c r="G25" i="1"/>
  <c r="F25" i="1"/>
  <c r="G24" i="1"/>
  <c r="F24" i="1"/>
  <c r="G23" i="1"/>
  <c r="F23" i="1"/>
  <c r="G22" i="1"/>
  <c r="F22" i="1"/>
  <c r="G21" i="1"/>
  <c r="F21" i="1"/>
  <c r="G20" i="1"/>
  <c r="F20" i="1"/>
  <c r="G19" i="1"/>
  <c r="F19" i="1"/>
  <c r="G18" i="1"/>
  <c r="F18" i="1"/>
  <c r="G17" i="1"/>
  <c r="F17" i="1"/>
  <c r="F16" i="1"/>
  <c r="G15" i="1"/>
  <c r="F15" i="1"/>
  <c r="G14" i="1"/>
  <c r="F14" i="1"/>
  <c r="G13" i="1"/>
  <c r="F13" i="1"/>
  <c r="G12" i="1"/>
  <c r="F12" i="1"/>
  <c r="G11" i="1"/>
  <c r="F11" i="1"/>
  <c r="G10" i="1"/>
  <c r="F10" i="1"/>
  <c r="G9" i="1"/>
  <c r="F9" i="1"/>
  <c r="G8" i="1"/>
  <c r="F8" i="1"/>
  <c r="G7" i="1"/>
  <c r="F7" i="1"/>
  <c r="G6" i="1"/>
  <c r="F6" i="1"/>
  <c r="G5" i="1"/>
  <c r="F5" i="1"/>
  <c r="F4" i="1"/>
</calcChain>
</file>

<file path=xl/sharedStrings.xml><?xml version="1.0" encoding="utf-8"?>
<sst xmlns="http://schemas.openxmlformats.org/spreadsheetml/2006/main" count="390" uniqueCount="273">
  <si>
    <t>VARIACIONES TRIMESTRALES COMPRATIVAS CON VIGENCIA ANTERIOR</t>
  </si>
  <si>
    <t>Codigo</t>
  </si>
  <si>
    <t>nivel</t>
  </si>
  <si>
    <t>Concepto</t>
  </si>
  <si>
    <t>Variación Absoluta</t>
  </si>
  <si>
    <t>Variación Relativa</t>
  </si>
  <si>
    <t>Responsable</t>
  </si>
  <si>
    <t>Observación</t>
  </si>
  <si>
    <t>Saldo Final</t>
  </si>
  <si>
    <t>1.1.10.06</t>
  </si>
  <si>
    <t>CUENTA DE AHORRO</t>
  </si>
  <si>
    <t>ANA GUZMAN</t>
  </si>
  <si>
    <t>1.2.27.04</t>
  </si>
  <si>
    <t>SOCIEDADES DE ECONOMIA MIXTA</t>
  </si>
  <si>
    <t>ALVARO-MAGDA</t>
  </si>
  <si>
    <t>1.2.80.44</t>
  </si>
  <si>
    <t>INVERSIONES EN CONTROLADAS CONTABILIZADAS POR EL METODO DE PARTICIPACION PATRIMONIAL (CR)</t>
  </si>
  <si>
    <t>1.3.05.23</t>
  </si>
  <si>
    <t>IMPUESTO AL CONSUMO DE LICORES, VINOS, APERITIVOS Y SIMILARES O PARTICIPACION PORCENTUAL</t>
  </si>
  <si>
    <t>1.3.05.24</t>
  </si>
  <si>
    <t>IMPUESTO AL CONSUMO DE CERVEZA</t>
  </si>
  <si>
    <t>1.3.05.46</t>
  </si>
  <si>
    <t>IMPUESTO GANADORES SORTEOS ORDINAR.</t>
  </si>
  <si>
    <t>1.3.05.48</t>
  </si>
  <si>
    <t>IMPUESTO A LOTERIAS FORANEAS</t>
  </si>
  <si>
    <t>1.3.11.02</t>
  </si>
  <si>
    <t>MULTAS Y SANCIONES</t>
  </si>
  <si>
    <t>LUZ STELLA</t>
  </si>
  <si>
    <t>1.3.11.90</t>
  </si>
  <si>
    <t>OTRAS CUENTAS POR COBRAR E INGRESOS NO TRIBUTARIOS</t>
  </si>
  <si>
    <t>ANDREA</t>
  </si>
  <si>
    <t>1.3.37.03</t>
  </si>
  <si>
    <t>SISTEMA GENERAL DE PARTICIPACIONES -PARTICIPACION PARA SALUD</t>
  </si>
  <si>
    <t>MAGDA</t>
  </si>
  <si>
    <t>1.3.84.21</t>
  </si>
  <si>
    <t>INDEMNIZACIONES</t>
  </si>
  <si>
    <t>1.3.84.36</t>
  </si>
  <si>
    <t>OTROS INTERESES POR COBRAR</t>
  </si>
  <si>
    <t>SALUD</t>
  </si>
  <si>
    <t>1.3.84.57</t>
  </si>
  <si>
    <t>DEVOLUCION DE SUBVENCIONES</t>
  </si>
  <si>
    <t>JORGE</t>
  </si>
  <si>
    <t>1.3.84.90</t>
  </si>
  <si>
    <t>OTRAS CUENTAS POR COBRAR</t>
  </si>
  <si>
    <t>SALUD/MAGDA</t>
  </si>
  <si>
    <t>1.3.85.15</t>
  </si>
  <si>
    <t>INGRESOS NO TRIBUTARIOS</t>
  </si>
  <si>
    <t>1.3.85.90</t>
  </si>
  <si>
    <t>CONTRIBUCIONES, TASAS E INGRESOS NO TRIBUTARIOS</t>
  </si>
  <si>
    <t>SALUD/ANA GUZMAN</t>
  </si>
  <si>
    <t>1.3.86.14</t>
  </si>
  <si>
    <t>1.3.86.90</t>
  </si>
  <si>
    <t>1.5.10.60</t>
  </si>
  <si>
    <t>MEDICAMENTOS</t>
  </si>
  <si>
    <t>LAURA HERRERA</t>
  </si>
  <si>
    <t>1.5.10.90</t>
  </si>
  <si>
    <t>OTROS MERCANCIAS EN EXISTENCIAS</t>
  </si>
  <si>
    <t>1.5.20.02</t>
  </si>
  <si>
    <t>CONSTRUCCIONES</t>
  </si>
  <si>
    <t>1.5.80.02</t>
  </si>
  <si>
    <t>MERCANCIAS  EN EXISTENCIA</t>
  </si>
  <si>
    <t>1.6.20.04</t>
  </si>
  <si>
    <t>EQUIPO MEDICO Y CIENTIFICO</t>
  </si>
  <si>
    <t>1.6.40.01</t>
  </si>
  <si>
    <t>EDIFICIOS Y CASAS</t>
  </si>
  <si>
    <t>1.6.55.90</t>
  </si>
  <si>
    <t>OTRA MAQUINARIA Y EQUIPO</t>
  </si>
  <si>
    <t>1.6.60.02</t>
  </si>
  <si>
    <t>EQUIPO DE LABORATORIO</t>
  </si>
  <si>
    <t>1.6.70.01</t>
  </si>
  <si>
    <t>EQUIPO DE COMUNICACION</t>
  </si>
  <si>
    <t>1.6.75.02</t>
  </si>
  <si>
    <t>TERRESTRE</t>
  </si>
  <si>
    <t>1.6.85.01</t>
  </si>
  <si>
    <t>EDIFICACIONES</t>
  </si>
  <si>
    <t>1.6.85.04</t>
  </si>
  <si>
    <t>MAQUINARIA Y EQUIPO</t>
  </si>
  <si>
    <t>1.6.85.05</t>
  </si>
  <si>
    <t>1.6.85.06</t>
  </si>
  <si>
    <t>MUEBLES Y ENSERES EQUIPOS OFICINA</t>
  </si>
  <si>
    <t>1.6.85.07</t>
  </si>
  <si>
    <t>EQUIPOS DE COMUNICACION Y COMPUTACION</t>
  </si>
  <si>
    <t>1.9.06.04</t>
  </si>
  <si>
    <t>ANTICIPO PARA ADQUISICION DE  BIENES Y SERVICIOS</t>
  </si>
  <si>
    <t xml:space="preserve">JORGE/ANA LUCIA </t>
  </si>
  <si>
    <t>1.9.08.01</t>
  </si>
  <si>
    <t>EN ADMINISTRACION</t>
  </si>
  <si>
    <t>1.9.08.03</t>
  </si>
  <si>
    <t>ENCARGO FIDUCIARIO - FIDUCIA DE ADMINISTRACIÓN Y PAGOS</t>
  </si>
  <si>
    <t>1.9.08.06</t>
  </si>
  <si>
    <t>RECURSOS DEL REGIMEN SUBSIDIADO ADMINISTRADOS POR LA ADRES</t>
  </si>
  <si>
    <t>1.9.70.07</t>
  </si>
  <si>
    <t>LICENCIAS</t>
  </si>
  <si>
    <t>1.9.75.07</t>
  </si>
  <si>
    <t>1.9.75.08</t>
  </si>
  <si>
    <t>SOFTWARES</t>
  </si>
  <si>
    <t>1.9.86.05</t>
  </si>
  <si>
    <t>GASTO DIFERIDO POR SUBVENCIONES CONDICIONADAS</t>
  </si>
  <si>
    <t>SALUD-ANDREA</t>
  </si>
  <si>
    <t>1.9.86.09</t>
  </si>
  <si>
    <t>SEGUROS CON COBERTURA MAYOR A DOCE MESES</t>
  </si>
  <si>
    <t>ALVARO CASTELLANOS</t>
  </si>
  <si>
    <t>2.4.01.01</t>
  </si>
  <si>
    <t>BIENES Y SERVICIOS</t>
  </si>
  <si>
    <t>2.4.01.02</t>
  </si>
  <si>
    <t>PROYECTOS DE INVERSION</t>
  </si>
  <si>
    <t>ALVARO/LAURA</t>
  </si>
  <si>
    <t>2.4.02.05</t>
  </si>
  <si>
    <t>OTRAS SUBVENCIONES POR RECURSOS TRANSFERIDOS A LAS EMPRESAS PÚBLICAS</t>
  </si>
  <si>
    <t>2.4.07.20</t>
  </si>
  <si>
    <t>RECAUDOS POR CLASIFICAR</t>
  </si>
  <si>
    <t>2.4.07.90</t>
  </si>
  <si>
    <t>OTROS RECURSOS A FAVOR DE TERCEROS</t>
  </si>
  <si>
    <t>SALUD/ALVARO/ANA</t>
  </si>
  <si>
    <t>2.4.36.90</t>
  </si>
  <si>
    <t>OTRAS RETENCIONES</t>
  </si>
  <si>
    <t>BEATRIZ</t>
  </si>
  <si>
    <t>2.4.36.98</t>
  </si>
  <si>
    <t>Impuesto de Timbre</t>
  </si>
  <si>
    <t>2.4.80.01</t>
  </si>
  <si>
    <t>SUBSIDIO A LA OFERTA</t>
  </si>
  <si>
    <t>2.4.80.04</t>
  </si>
  <si>
    <t>ACCIONES DE SALUD   PUBLICA</t>
  </si>
  <si>
    <t>2.4.90.25</t>
  </si>
  <si>
    <t>SUSCRIPCIONES DE ACCIONES O PARTICIPACIONES</t>
  </si>
  <si>
    <t>ALVARO- MAGDA</t>
  </si>
  <si>
    <t>2.4.90.90</t>
  </si>
  <si>
    <t>OTRAS CUENTAS POR PAGAR</t>
  </si>
  <si>
    <t>MABEL/ALVARO/MAGDA</t>
  </si>
  <si>
    <t>2.7.32.04</t>
  </si>
  <si>
    <t>2.7.90.90</t>
  </si>
  <si>
    <t>Otras Provisiones Diversas</t>
  </si>
  <si>
    <t>2.9.90.02</t>
  </si>
  <si>
    <t>INGRESO DIFERIDO POR TRANSFERENCIAS CONDICIONADAS</t>
  </si>
  <si>
    <t>3.1.09.01</t>
  </si>
  <si>
    <t>EXCEDENTE ACUMULADO</t>
  </si>
  <si>
    <t>ANGIE</t>
  </si>
  <si>
    <t>3.1.09.02</t>
  </si>
  <si>
    <t>DEFICIT ACUMULADO</t>
  </si>
  <si>
    <t>4.1.05.23</t>
  </si>
  <si>
    <t>IMPUESTO AL CONSUMO DE LICORES, VINOS, APERITIVOS Y SIMILARES O PARTICIPACIÓN PORCENTUAL</t>
  </si>
  <si>
    <t>4.1.05.24</t>
  </si>
  <si>
    <t>4.1.05.46</t>
  </si>
  <si>
    <t>IMPUESTO A GANADORES SORTEOS ORDINARIOS</t>
  </si>
  <si>
    <t>4.1.05.48</t>
  </si>
  <si>
    <t>4.1.05.69</t>
  </si>
  <si>
    <t>SOBRETASA AL CONSUMO DE CIGARRILLOS Y TABACO ELABORADO</t>
  </si>
  <si>
    <t>4.1.10.02</t>
  </si>
  <si>
    <t>4.1.10.72</t>
  </si>
  <si>
    <t>RENTA -MONOPOLIO- JUEGOS  SUERTE AZAR</t>
  </si>
  <si>
    <t>4.4.08.17</t>
  </si>
  <si>
    <t>PARTICIPACION PARA SALUD</t>
  </si>
  <si>
    <t>4.4.21.04</t>
  </si>
  <si>
    <t>RECURSOS PARA LA FINANCIACION DEL SISTEMA GENERAL DE SEGURIDAD SOCIAL EN SALUD</t>
  </si>
  <si>
    <t>4.4.28.04</t>
  </si>
  <si>
    <t>PARA PROGRAMAS DE SALUD</t>
  </si>
  <si>
    <t>MAGDA/LAURA</t>
  </si>
  <si>
    <t>4.7.05.08</t>
  </si>
  <si>
    <t>FUNCIONAMIENTO</t>
  </si>
  <si>
    <t>4.7.05.10</t>
  </si>
  <si>
    <t>INVERSION</t>
  </si>
  <si>
    <t>4.7.22.90</t>
  </si>
  <si>
    <t>OTRAS OPERACIONES SIN FLUJO DE EFECTIVO</t>
  </si>
  <si>
    <t>4.8.02.01</t>
  </si>
  <si>
    <t>INTERESES SOBRE DEPOSITOS EN INSTITUCIONES FINANCIERAS</t>
  </si>
  <si>
    <t>4.8.02.32</t>
  </si>
  <si>
    <t>RENDIMIENTOS SOBRE RECURSOS ENTREGADOS EN ADMINISTRACION</t>
  </si>
  <si>
    <t>MAGDA/ANA LUCIA</t>
  </si>
  <si>
    <t>4.8.02.53</t>
  </si>
  <si>
    <t>RECUPERACIÓN DE CUENTAS POR COBRAR, PRÉSTAMOS POR COBRAR E INVERSIONES DADOS DE BAJA EN PERIODOS ANTERIORES</t>
  </si>
  <si>
    <t>4.8.02.90</t>
  </si>
  <si>
    <t>OTROS INGRESOS FINANCIEROS</t>
  </si>
  <si>
    <t>4.8.08.63</t>
  </si>
  <si>
    <t>REINTEGROS</t>
  </si>
  <si>
    <t>4.8.08.90</t>
  </si>
  <si>
    <t>OTROS INGRESOS DIVERSOS</t>
  </si>
  <si>
    <t>MAGDA/ANDREA</t>
  </si>
  <si>
    <t>5.1.11.13</t>
  </si>
  <si>
    <t>VIGILANCIA Y SEGURIDAD</t>
  </si>
  <si>
    <t>5.1.11.14</t>
  </si>
  <si>
    <t>MATERIALES Y SUMINISTROS</t>
  </si>
  <si>
    <t>5.1.11.15</t>
  </si>
  <si>
    <t>MANTENIMIENTO</t>
  </si>
  <si>
    <t>5.1.11.20</t>
  </si>
  <si>
    <t>PUBLICIDAD Y PROPAGANDA</t>
  </si>
  <si>
    <t>5.1.11.23</t>
  </si>
  <si>
    <t>COMUNICACIONES Y TRANSPORTE</t>
  </si>
  <si>
    <t>5.1.11.25</t>
  </si>
  <si>
    <t>SEGUROS GENERALES</t>
  </si>
  <si>
    <t>5.1.11.73</t>
  </si>
  <si>
    <t>INTEVENTORIAS, AUDITORIAS Y EVALUACIONES</t>
  </si>
  <si>
    <t>5.1.11.79</t>
  </si>
  <si>
    <t>HONORARIOS</t>
  </si>
  <si>
    <t>5.1.11.80</t>
  </si>
  <si>
    <t>SERVICIOS</t>
  </si>
  <si>
    <t>5.1.20.26</t>
  </si>
  <si>
    <t>CONTRIBUCIONES</t>
  </si>
  <si>
    <t>5.3.46.03</t>
  </si>
  <si>
    <t>INVERSIONES DE ADMINISTRACION DE LIQUIDEZ AL COSTO</t>
  </si>
  <si>
    <t>5.3.47.90</t>
  </si>
  <si>
    <t>5.3.60.01</t>
  </si>
  <si>
    <t>5.3.60.07</t>
  </si>
  <si>
    <t>5.3.66.05</t>
  </si>
  <si>
    <t>5.4.23.04</t>
  </si>
  <si>
    <t>PARA PROGRAMAS DE  SALUD</t>
  </si>
  <si>
    <t>5.4.24.05</t>
  </si>
  <si>
    <t>5.5.01.06</t>
  </si>
  <si>
    <t>ASIGNACION DE BIENES Y SERVICIOS</t>
  </si>
  <si>
    <t>5.5.02.08</t>
  </si>
  <si>
    <t>5.5.02.10</t>
  </si>
  <si>
    <t>UNIDAD DE PAGO POR CAPITACION DEL REGIMEN SUBSIDIADO</t>
  </si>
  <si>
    <t>5.5.02.11</t>
  </si>
  <si>
    <t>FORTALECIMIENTO INSTITUCIONAL PARA LA PRESTACIÓN DE SERVICIOS DE SALUD</t>
  </si>
  <si>
    <t>5.5.02.16</t>
  </si>
  <si>
    <t>ACCIONES DE SALUD PUBLICA</t>
  </si>
  <si>
    <t>5.7.20.81</t>
  </si>
  <si>
    <t>DEVOLUCIONES DE INGRESOS</t>
  </si>
  <si>
    <t>5.8.04.23</t>
  </si>
  <si>
    <t>PERDIDA POR BAJA EN CUENTAS DE CUENTAS POR COBRAR</t>
  </si>
  <si>
    <t>5.8.04.90</t>
  </si>
  <si>
    <t>OTROS GASTOS FINANCIEROS</t>
  </si>
  <si>
    <t>5.8.90.90</t>
  </si>
  <si>
    <t>OTROS GASTOS DIVERSOS</t>
  </si>
  <si>
    <t>ANGIE/MAGDA</t>
  </si>
  <si>
    <t>8.1.20.04</t>
  </si>
  <si>
    <t>ADMINISTRATIVAS</t>
  </si>
  <si>
    <t>8.1.90.90</t>
  </si>
  <si>
    <t>Otros Activos Contingentes</t>
  </si>
  <si>
    <t>8.3.15.10</t>
  </si>
  <si>
    <t>PROPIEDADES, PLANBTA Y EQUIPO</t>
  </si>
  <si>
    <t>8.3.47.90</t>
  </si>
  <si>
    <t>OTROS BIENES ENTREGADOS A TERCEROS</t>
  </si>
  <si>
    <t>8.3.55.11</t>
  </si>
  <si>
    <t>GASTOS</t>
  </si>
  <si>
    <t>8.3.61.02</t>
  </si>
  <si>
    <t>ANTE AUTORIDAD COMPETENTE</t>
  </si>
  <si>
    <t>8.3.90.90</t>
  </si>
  <si>
    <t>OTRAS CUENTAS DEUDORAS DE CONTROL</t>
  </si>
  <si>
    <t>8.9.05.06</t>
  </si>
  <si>
    <t>LITIGIOS Y MECANISMOS ALTERNATIVOS DE SOLUCIÓN DE CONFLICTOS</t>
  </si>
  <si>
    <t>8.9.05.90</t>
  </si>
  <si>
    <t>Otros Derechos Contingentes</t>
  </si>
  <si>
    <t>8.9.15.06</t>
  </si>
  <si>
    <t>BIENES Y DERECHOS RETIRADOS</t>
  </si>
  <si>
    <t>8.9.15.16</t>
  </si>
  <si>
    <t>EJECUCIÓN PROYECTOS DE INVERSIÓN</t>
  </si>
  <si>
    <t>8.9.15.18</t>
  </si>
  <si>
    <t>BIENES ENTREGADOS A TERCEROS</t>
  </si>
  <si>
    <t>8.9.15.21</t>
  </si>
  <si>
    <t>RESPONSABILIDADES EN PROCESO</t>
  </si>
  <si>
    <t>8.9.15.90</t>
  </si>
  <si>
    <t>OTRAS CUENTAS DEUDORAS DE CONTROL POR CONTRA</t>
  </si>
  <si>
    <t>9.1.20.04</t>
  </si>
  <si>
    <t>ADMINISTRATIVOS</t>
  </si>
  <si>
    <t>9.3.01.01</t>
  </si>
  <si>
    <t>BIENES</t>
  </si>
  <si>
    <t>9.3.90.04</t>
  </si>
  <si>
    <t>PASIVOS CANCELADOS POR PRESCRIPCIÓN</t>
  </si>
  <si>
    <t xml:space="preserve">CARLOS </t>
  </si>
  <si>
    <t>9.3.90.13</t>
  </si>
  <si>
    <t>CONVENIOS</t>
  </si>
  <si>
    <t>9.9.05.05</t>
  </si>
  <si>
    <t>9.9.15.24</t>
  </si>
  <si>
    <t>BIENES Y DERECHOS RECIBIDOS EN GARANTÍA</t>
  </si>
  <si>
    <t>9.9.15.90</t>
  </si>
  <si>
    <t>OTRAS CUENTAS ACREEDORAS DE CONTROL POR CONTRA</t>
  </si>
  <si>
    <t>La variación con respecto al año anterior se genera por el reconocimiento en la vigencia 2025 de los procesos sancionatorios registrados en por las Subdirecciones de Vigilancia en Salud Pública-VSP e Inspección, Vigilancia y Control en Servicios de Salud-IVC en el SIstema de Información de Investigaciones administrativas en Salud-SIIAS.</t>
  </si>
  <si>
    <t>La variación con respecto al año anterior se genera por depuración  mediante resoluciones de los procesos sancionatorios registrados  por las Subdirecciones de Vigilancia en Salud Pública-VSP e Inspección, Vigilancia y Control en Servicios de Salud-IVC en el SIstema de Información de Investigaciones administrativas en Salud-SIIAS.</t>
  </si>
  <si>
    <t>La variación con respecto al año anterior se origina por la actualización del deterioro de la cartera asociada a procesos sancionatorios realizado al final de la vigencia 2024.</t>
  </si>
  <si>
    <t>La variación con respecto al año anterior se genera en parte por el reconocimiento de procesos sancionatorios por las Multas impuestas por la Secretaría Distrital de Salud a través de Subdirecciones de Vigilancia y Salud Pública-VSP e Inspección, Vigilancia y Control de Servicios de Salud-IVC  cuya fecha de ejecutoria corresponde a vigencia 2025.</t>
  </si>
  <si>
    <t>La variacion se debe a que se definio que esta cuenta solo se maneja para la baja en cuentas de las multas expedidas por el fondo financiero soportadas con resolución firmada por el ordenador del gasto, de acuerdo con los actos administrativos a través de los cuales se decretó la extinción de la acción de cobro por considerarse cartera de imposible recaudo, es de aclarar que estos valores son los que no se encontraban en la cuenta del deterioro (1386140004), por lo anterior, el Secretario de Salud expidió las siguientes resoluciones: Resolución 402 del 05 de diciembre del 2025, Resolución 487 del 2025, Resolución 592 del  2025.</t>
  </si>
  <si>
    <t>La variación en relación con el año anterior se genera por la actualización y reclasificación de de los procesos sancionatorios que no se encuentran ejecutoriados, de acuerdo con la información reportada del inventario con corte a septiembre del 2025 por el área de cobro coactivo, en el cual se registran los procesos sancionatorios impuestos por la Secretaria Distrital de Salud-SDS a favor del Fondo Financiero Distrital de Salud-FFDS.</t>
  </si>
  <si>
    <t>La variación con respecto al año anterior se genera por la reversión de la depuración extraordinaria de procesos sancionatorios por las Multas impuestas por la Secretaría Distrital de Salud a través de Subdirecciones de Vigilancia y Salud Pública-VSP e Inspección, Vigilancia y Control de Servicios de Salud-IVC, de periodos anteriores que han sido cancelados durante esta vigencia.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</si>
</sst>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 #,##0.00_-;\-* #,##0.00_-;_-* &quot;-&quot;_-;_-@_-"/>
    <numFmt numFmtId="165" formatCode="#,##0.00%"/>
  </numFmts>
  <fonts count="12">
    <font>
      <sz val="11"/>
      <color theme="1"/>
      <name val="Calibri"/>
      <family val="2"/>
      <scheme val="minor"/>
    </font>
    <font>
      <sz val="11"/>
      <color theme="1"/>
      <name val="Calibri"/>
      <family val="2"/>
      <scheme val="minor"/>
    </font>
    <font>
      <b/>
      <sz val="12"/>
      <color theme="1"/>
      <name val="Calibri"/>
      <family val="2"/>
      <scheme val="minor"/>
    </font>
    <font>
      <b/>
      <sz val="10"/>
      <color theme="1"/>
      <name val="Calibri"/>
      <family val="2"/>
      <scheme val="minor"/>
    </font>
    <font>
      <sz val="10"/>
      <color theme="1"/>
      <name val="Arial Unicode MS"/>
    </font>
    <font>
      <sz val="10"/>
      <color theme="1"/>
      <name val="Calibri"/>
      <family val="2"/>
      <scheme val="minor"/>
    </font>
    <font>
      <sz val="11"/>
      <color rgb="FF000000"/>
      <name val="Calibri"/>
      <family val="2"/>
    </font>
    <font>
      <sz val="11"/>
      <color rgb="FF000000"/>
      <name val="Aptos Narrow"/>
      <family val="2"/>
    </font>
    <font>
      <sz val="10"/>
      <color rgb="FF000000"/>
      <name val="Calibri"/>
      <family val="2"/>
      <scheme val="minor"/>
    </font>
    <font>
      <sz val="11"/>
      <color rgb="FF000000"/>
      <name val="Calibri"/>
      <family val="2"/>
      <scheme val="minor"/>
    </font>
    <font>
      <sz val="11"/>
      <color theme="1"/>
      <name val="Calibri"/>
      <family val="2"/>
    </font>
    <font>
      <sz val="12"/>
      <color theme="1"/>
      <name val="Arial Narrow"/>
      <family val="2"/>
    </font>
  </fonts>
  <fills count="2">
    <fill>
      <patternFill patternType="none"/>
    </fill>
    <fill>
      <patternFill patternType="gray125"/>
    </fill>
  </fills>
  <borders count="1">
    <border>
      <left/>
      <right/>
      <top/>
      <bottom/>
      <diagonal/>
    </border>
  </borders>
  <cellStyleXfs count="4">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26">
    <xf numFmtId="0" fontId="0" fillId="0" borderId="0" xfId="0"/>
    <xf numFmtId="17" fontId="3" fillId="0" borderId="0" xfId="2" applyNumberFormat="1" applyFont="1" applyFill="1" applyAlignment="1">
      <alignment horizontal="center"/>
    </xf>
    <xf numFmtId="164" fontId="3" fillId="0" borderId="0" xfId="2" applyNumberFormat="1" applyFont="1" applyFill="1" applyAlignment="1">
      <alignment horizontal="center"/>
    </xf>
    <xf numFmtId="0" fontId="4" fillId="0" borderId="0" xfId="0" applyFont="1" applyAlignment="1">
      <alignment vertical="center"/>
    </xf>
    <xf numFmtId="0" fontId="5" fillId="0" borderId="0" xfId="0" applyFont="1"/>
    <xf numFmtId="164" fontId="5" fillId="0" borderId="0" xfId="2" applyNumberFormat="1" applyFont="1" applyFill="1"/>
    <xf numFmtId="43" fontId="5" fillId="0" borderId="0" xfId="1" applyFont="1" applyFill="1"/>
    <xf numFmtId="43" fontId="5" fillId="0" borderId="0" xfId="1" applyFont="1" applyFill="1" applyAlignment="1">
      <alignment vertical="center"/>
    </xf>
    <xf numFmtId="165" fontId="5" fillId="0" borderId="0" xfId="3" applyNumberFormat="1" applyFont="1" applyFill="1"/>
    <xf numFmtId="0" fontId="5" fillId="0" borderId="0" xfId="0" applyFont="1" applyAlignment="1">
      <alignment vertical="center"/>
    </xf>
    <xf numFmtId="164" fontId="5" fillId="0" borderId="0" xfId="2" applyNumberFormat="1" applyFont="1" applyFill="1" applyAlignment="1">
      <alignment horizontal="center" vertical="center"/>
    </xf>
    <xf numFmtId="43" fontId="5" fillId="0" borderId="0" xfId="1" applyFont="1" applyFill="1" applyAlignment="1">
      <alignment horizontal="center" vertical="center"/>
    </xf>
    <xf numFmtId="0" fontId="5" fillId="0" borderId="0" xfId="0" applyFont="1" applyAlignment="1">
      <alignment horizontal="left" vertical="center" wrapText="1"/>
    </xf>
    <xf numFmtId="0" fontId="6" fillId="0" borderId="0" xfId="0" applyFont="1" applyAlignment="1">
      <alignment vertical="top" wrapText="1"/>
    </xf>
    <xf numFmtId="0" fontId="5" fillId="0" borderId="0" xfId="0" applyFont="1" applyAlignment="1">
      <alignment wrapText="1"/>
    </xf>
    <xf numFmtId="0" fontId="7" fillId="0" borderId="0" xfId="0" applyFont="1" applyAlignment="1">
      <alignment vertical="top" wrapText="1"/>
    </xf>
    <xf numFmtId="0" fontId="8" fillId="0" borderId="0" xfId="0" applyFont="1" applyAlignment="1">
      <alignment wrapText="1"/>
    </xf>
    <xf numFmtId="0" fontId="9" fillId="0" borderId="0" xfId="0" applyFont="1" applyAlignment="1">
      <alignment wrapText="1"/>
    </xf>
    <xf numFmtId="164" fontId="5" fillId="0" borderId="0" xfId="2" applyNumberFormat="1" applyFont="1" applyFill="1" applyAlignment="1">
      <alignment vertical="center"/>
    </xf>
    <xf numFmtId="0" fontId="5" fillId="0" borderId="0" xfId="0" applyFont="1" applyAlignment="1">
      <alignment vertical="center" wrapText="1"/>
    </xf>
    <xf numFmtId="0" fontId="10" fillId="0" borderId="0" xfId="0" applyFont="1" applyAlignment="1">
      <alignment wrapText="1"/>
    </xf>
    <xf numFmtId="0" fontId="2" fillId="0" borderId="0" xfId="0" applyFont="1" applyAlignment="1">
      <alignment horizontal="center" vertical="center"/>
    </xf>
    <xf numFmtId="0" fontId="2" fillId="0" borderId="0" xfId="0" applyFont="1" applyAlignment="1">
      <alignment horizontal="center" vertical="top"/>
    </xf>
    <xf numFmtId="0" fontId="3" fillId="0" borderId="0" xfId="0" applyFont="1" applyAlignment="1">
      <alignment horizontal="center" vertical="center"/>
    </xf>
    <xf numFmtId="164" fontId="3" fillId="0" borderId="0" xfId="2" applyNumberFormat="1" applyFont="1" applyFill="1" applyAlignment="1">
      <alignment horizontal="center" vertical="center" wrapText="1"/>
    </xf>
    <xf numFmtId="0" fontId="11" fillId="0" borderId="0" xfId="0" applyFont="1"/>
  </cellXfs>
  <cellStyles count="4">
    <cellStyle name="Millares" xfId="1" builtinId="3"/>
    <cellStyle name="Millares [0]" xfId="2" builtinId="6"/>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127"/>
  <sheetViews>
    <sheetView tabSelected="1" workbookViewId="0">
      <pane ySplit="3" topLeftCell="A4" activePane="bottomLeft" state="frozen"/>
      <selection pane="bottomLeft" activeCell="I2" sqref="I2:I3"/>
    </sheetView>
  </sheetViews>
  <sheetFormatPr baseColWidth="10" defaultRowHeight="15"/>
  <cols>
    <col min="3" max="3" width="27.7109375" customWidth="1"/>
    <col min="4" max="4" width="20.140625" customWidth="1"/>
    <col min="5" max="5" width="20.42578125" customWidth="1"/>
    <col min="6" max="6" width="22.140625" customWidth="1"/>
    <col min="7" max="7" width="15.140625" customWidth="1"/>
    <col min="8" max="8" width="22.5703125" customWidth="1"/>
    <col min="9" max="9" width="51.5703125" customWidth="1"/>
  </cols>
  <sheetData>
    <row r="1" spans="1:9" ht="15.75">
      <c r="A1" s="21" t="s">
        <v>0</v>
      </c>
      <c r="B1" s="21"/>
      <c r="C1" s="21"/>
      <c r="D1" s="21"/>
      <c r="E1" s="21"/>
      <c r="F1" s="21"/>
      <c r="G1" s="21"/>
      <c r="H1" s="21"/>
      <c r="I1" s="22"/>
    </row>
    <row r="2" spans="1:9">
      <c r="A2" s="23" t="s">
        <v>1</v>
      </c>
      <c r="B2" s="23" t="s">
        <v>2</v>
      </c>
      <c r="C2" s="23" t="s">
        <v>3</v>
      </c>
      <c r="D2" s="1">
        <v>45901</v>
      </c>
      <c r="E2" s="1">
        <v>45536</v>
      </c>
      <c r="F2" s="24" t="s">
        <v>4</v>
      </c>
      <c r="G2" s="24" t="s">
        <v>5</v>
      </c>
      <c r="H2" s="24" t="s">
        <v>6</v>
      </c>
      <c r="I2" s="24" t="s">
        <v>7</v>
      </c>
    </row>
    <row r="3" spans="1:9">
      <c r="A3" s="23"/>
      <c r="B3" s="23"/>
      <c r="C3" s="23"/>
      <c r="D3" s="2" t="s">
        <v>8</v>
      </c>
      <c r="E3" s="2" t="s">
        <v>8</v>
      </c>
      <c r="F3" s="24"/>
      <c r="G3" s="24"/>
      <c r="H3" s="24"/>
      <c r="I3" s="24"/>
    </row>
    <row r="4" spans="1:9" hidden="1">
      <c r="A4" s="3">
        <v>111006</v>
      </c>
      <c r="B4" t="s">
        <v>9</v>
      </c>
      <c r="C4" s="4" t="s">
        <v>10</v>
      </c>
      <c r="D4" s="5">
        <v>550240121961.98999</v>
      </c>
      <c r="E4" s="6">
        <v>480643440505.62</v>
      </c>
      <c r="F4" s="7">
        <f>+D4-E4</f>
        <v>69596681456.369995</v>
      </c>
      <c r="G4" s="8">
        <f>((D4/E4)-1)</f>
        <v>0.14479898317795992</v>
      </c>
      <c r="H4" s="4" t="s">
        <v>11</v>
      </c>
      <c r="I4" s="4"/>
    </row>
    <row r="5" spans="1:9" hidden="1">
      <c r="A5" s="3">
        <v>122704</v>
      </c>
      <c r="B5" t="s">
        <v>12</v>
      </c>
      <c r="C5" s="4" t="s">
        <v>13</v>
      </c>
      <c r="D5" s="5">
        <v>795780653600</v>
      </c>
      <c r="E5" s="6">
        <v>737496008800</v>
      </c>
      <c r="F5" s="7">
        <f t="shared" ref="F5:F68" si="0">+D5-E5</f>
        <v>58284644800</v>
      </c>
      <c r="G5" s="8">
        <f t="shared" ref="G5:G68" si="1">((D5/E5)-1)</f>
        <v>7.9030454544203543E-2</v>
      </c>
      <c r="H5" s="9" t="s">
        <v>14</v>
      </c>
      <c r="I5" s="4"/>
    </row>
    <row r="6" spans="1:9" hidden="1">
      <c r="A6" s="3">
        <v>128044</v>
      </c>
      <c r="B6" t="s">
        <v>15</v>
      </c>
      <c r="C6" s="4" t="s">
        <v>16</v>
      </c>
      <c r="D6" s="5">
        <v>-552620312723.05005</v>
      </c>
      <c r="E6" s="6">
        <v>-481273818835</v>
      </c>
      <c r="F6" s="7">
        <f t="shared" si="0"/>
        <v>-71346493888.050049</v>
      </c>
      <c r="G6" s="8">
        <f t="shared" si="1"/>
        <v>0.14824511763543602</v>
      </c>
      <c r="H6" s="9" t="s">
        <v>14</v>
      </c>
      <c r="I6" s="4"/>
    </row>
    <row r="7" spans="1:9" hidden="1">
      <c r="A7" s="3">
        <v>130523</v>
      </c>
      <c r="B7" t="s">
        <v>17</v>
      </c>
      <c r="C7" s="4" t="s">
        <v>18</v>
      </c>
      <c r="D7" s="10">
        <v>0</v>
      </c>
      <c r="E7" s="11">
        <v>1290733658</v>
      </c>
      <c r="F7" s="7">
        <f t="shared" si="0"/>
        <v>-1290733658</v>
      </c>
      <c r="G7" s="8">
        <f t="shared" si="1"/>
        <v>-1</v>
      </c>
      <c r="H7" s="4" t="s">
        <v>11</v>
      </c>
      <c r="I7" s="12"/>
    </row>
    <row r="8" spans="1:9" hidden="1">
      <c r="A8" s="3">
        <v>130524</v>
      </c>
      <c r="B8" t="s">
        <v>19</v>
      </c>
      <c r="C8" s="4" t="s">
        <v>20</v>
      </c>
      <c r="D8" s="5">
        <v>7171511000</v>
      </c>
      <c r="E8" s="6">
        <v>6297153000</v>
      </c>
      <c r="F8" s="7">
        <f t="shared" si="0"/>
        <v>874358000</v>
      </c>
      <c r="G8" s="8">
        <f t="shared" si="1"/>
        <v>0.13884973098160391</v>
      </c>
      <c r="H8" s="4" t="s">
        <v>11</v>
      </c>
      <c r="I8" s="4"/>
    </row>
    <row r="9" spans="1:9" hidden="1">
      <c r="A9" s="3">
        <v>130546</v>
      </c>
      <c r="B9" t="s">
        <v>21</v>
      </c>
      <c r="C9" s="4" t="s">
        <v>22</v>
      </c>
      <c r="D9" s="5">
        <v>0</v>
      </c>
      <c r="E9" s="6">
        <v>297073000</v>
      </c>
      <c r="F9" s="7">
        <f t="shared" si="0"/>
        <v>-297073000</v>
      </c>
      <c r="G9" s="8">
        <f t="shared" si="1"/>
        <v>-1</v>
      </c>
      <c r="H9" s="4" t="s">
        <v>11</v>
      </c>
      <c r="I9" s="4"/>
    </row>
    <row r="10" spans="1:9" hidden="1">
      <c r="A10" s="3">
        <v>130548</v>
      </c>
      <c r="B10" t="s">
        <v>23</v>
      </c>
      <c r="C10" s="4" t="s">
        <v>24</v>
      </c>
      <c r="D10" s="5">
        <v>202631000</v>
      </c>
      <c r="E10" s="6">
        <v>438200857</v>
      </c>
      <c r="F10" s="7">
        <f t="shared" si="0"/>
        <v>-235569857</v>
      </c>
      <c r="G10" s="8">
        <f t="shared" si="1"/>
        <v>-0.53758419965846849</v>
      </c>
      <c r="H10" s="4" t="s">
        <v>11</v>
      </c>
      <c r="I10" s="4"/>
    </row>
    <row r="11" spans="1:9" ht="15.75">
      <c r="A11" s="3">
        <v>131102</v>
      </c>
      <c r="B11" t="s">
        <v>25</v>
      </c>
      <c r="C11" s="4" t="s">
        <v>26</v>
      </c>
      <c r="D11" s="5">
        <v>33282598251.41</v>
      </c>
      <c r="E11" s="6">
        <v>25085251375.669998</v>
      </c>
      <c r="F11" s="7">
        <f t="shared" si="0"/>
        <v>8197346875.7400017</v>
      </c>
      <c r="G11" s="8">
        <f t="shared" si="1"/>
        <v>0.32677953882058963</v>
      </c>
      <c r="H11" s="4" t="s">
        <v>27</v>
      </c>
      <c r="I11" s="25" t="s">
        <v>266</v>
      </c>
    </row>
    <row r="12" spans="1:9" hidden="1">
      <c r="A12" s="3">
        <v>131190</v>
      </c>
      <c r="B12" t="s">
        <v>28</v>
      </c>
      <c r="C12" s="4" t="s">
        <v>29</v>
      </c>
      <c r="D12" s="5">
        <v>2810560443</v>
      </c>
      <c r="E12" s="6">
        <v>2317490489</v>
      </c>
      <c r="F12" s="7">
        <f t="shared" si="0"/>
        <v>493069954</v>
      </c>
      <c r="G12" s="8">
        <f t="shared" si="1"/>
        <v>0.21276029236812977</v>
      </c>
      <c r="H12" s="4" t="s">
        <v>30</v>
      </c>
      <c r="I12" s="13"/>
    </row>
    <row r="13" spans="1:9" hidden="1">
      <c r="A13" s="3">
        <v>133703</v>
      </c>
      <c r="B13" t="s">
        <v>31</v>
      </c>
      <c r="C13" s="4" t="s">
        <v>32</v>
      </c>
      <c r="D13" s="5">
        <v>111175447100</v>
      </c>
      <c r="E13" s="6">
        <v>89164590307</v>
      </c>
      <c r="F13" s="7">
        <f t="shared" si="0"/>
        <v>22010856793</v>
      </c>
      <c r="G13" s="8">
        <f t="shared" si="1"/>
        <v>0.24685647875703864</v>
      </c>
      <c r="H13" s="4" t="s">
        <v>33</v>
      </c>
      <c r="I13" s="4"/>
    </row>
    <row r="14" spans="1:9" hidden="1">
      <c r="A14" s="3">
        <v>138421</v>
      </c>
      <c r="B14" t="s">
        <v>34</v>
      </c>
      <c r="C14" s="4" t="s">
        <v>35</v>
      </c>
      <c r="D14" s="5">
        <v>0</v>
      </c>
      <c r="E14" s="6">
        <v>78423154.900000006</v>
      </c>
      <c r="F14" s="7">
        <f t="shared" si="0"/>
        <v>-78423154.900000006</v>
      </c>
      <c r="G14" s="8">
        <f t="shared" si="1"/>
        <v>-1</v>
      </c>
      <c r="H14" s="4" t="s">
        <v>11</v>
      </c>
      <c r="I14" s="4"/>
    </row>
    <row r="15" spans="1:9" hidden="1">
      <c r="A15" s="3">
        <v>138436</v>
      </c>
      <c r="B15" t="s">
        <v>36</v>
      </c>
      <c r="C15" s="4" t="s">
        <v>37</v>
      </c>
      <c r="D15" s="5">
        <v>24660216712.049999</v>
      </c>
      <c r="E15" s="6">
        <v>22081599612.16</v>
      </c>
      <c r="F15" s="7">
        <f t="shared" si="0"/>
        <v>2578617099.8899994</v>
      </c>
      <c r="G15" s="8">
        <f t="shared" si="1"/>
        <v>0.1167767347103783</v>
      </c>
      <c r="H15" s="4" t="s">
        <v>38</v>
      </c>
      <c r="I15" s="4"/>
    </row>
    <row r="16" spans="1:9" hidden="1">
      <c r="A16" s="4">
        <v>138457</v>
      </c>
      <c r="B16" t="s">
        <v>39</v>
      </c>
      <c r="C16" s="4" t="s">
        <v>40</v>
      </c>
      <c r="D16" s="5">
        <v>9487376621.3500004</v>
      </c>
      <c r="E16" s="6">
        <v>0</v>
      </c>
      <c r="F16" s="7">
        <f t="shared" si="0"/>
        <v>9487376621.3500004</v>
      </c>
      <c r="G16" s="8">
        <v>1</v>
      </c>
      <c r="H16" s="4" t="s">
        <v>41</v>
      </c>
      <c r="I16" s="4"/>
    </row>
    <row r="17" spans="1:9" hidden="1">
      <c r="A17" s="3">
        <v>138490</v>
      </c>
      <c r="B17" t="s">
        <v>42</v>
      </c>
      <c r="C17" s="4" t="s">
        <v>43</v>
      </c>
      <c r="D17" s="5">
        <v>429441750.32999998</v>
      </c>
      <c r="E17" s="6">
        <v>28533922170.099998</v>
      </c>
      <c r="F17" s="7">
        <f t="shared" si="0"/>
        <v>-28104480419.769997</v>
      </c>
      <c r="G17" s="8">
        <f t="shared" si="1"/>
        <v>-0.98494978195531768</v>
      </c>
      <c r="H17" s="4" t="s">
        <v>44</v>
      </c>
      <c r="I17" s="4"/>
    </row>
    <row r="18" spans="1:9" ht="15.75">
      <c r="A18" s="3">
        <v>138515</v>
      </c>
      <c r="B18" t="s">
        <v>45</v>
      </c>
      <c r="C18" s="4" t="s">
        <v>46</v>
      </c>
      <c r="D18" s="5">
        <v>11541461465.219999</v>
      </c>
      <c r="E18" s="6">
        <v>14688076181.65</v>
      </c>
      <c r="F18" s="7">
        <f t="shared" si="0"/>
        <v>-3146614716.4300003</v>
      </c>
      <c r="G18" s="8">
        <f t="shared" si="1"/>
        <v>-0.21422919363402448</v>
      </c>
      <c r="H18" s="4" t="s">
        <v>27</v>
      </c>
      <c r="I18" s="25" t="s">
        <v>267</v>
      </c>
    </row>
    <row r="19" spans="1:9" hidden="1">
      <c r="A19" s="3">
        <v>138590</v>
      </c>
      <c r="B19" t="s">
        <v>47</v>
      </c>
      <c r="C19" s="4" t="s">
        <v>48</v>
      </c>
      <c r="D19" s="5">
        <v>20609848250.630001</v>
      </c>
      <c r="E19" s="6">
        <v>22040130445.619999</v>
      </c>
      <c r="F19" s="7">
        <f t="shared" si="0"/>
        <v>-1430282194.9899979</v>
      </c>
      <c r="G19" s="8">
        <f t="shared" si="1"/>
        <v>-6.4894452349951282E-2</v>
      </c>
      <c r="H19" s="4" t="s">
        <v>49</v>
      </c>
      <c r="I19" s="4"/>
    </row>
    <row r="20" spans="1:9">
      <c r="A20" s="3">
        <v>138614</v>
      </c>
      <c r="B20" t="s">
        <v>50</v>
      </c>
      <c r="C20" s="4" t="s">
        <v>48</v>
      </c>
      <c r="D20" s="5">
        <v>-14529027693.65</v>
      </c>
      <c r="E20" s="6">
        <v>-13908916399.6</v>
      </c>
      <c r="F20" s="7">
        <f t="shared" si="0"/>
        <v>-620111294.04999924</v>
      </c>
      <c r="G20" s="8">
        <f t="shared" si="1"/>
        <v>4.4583724298453031E-2</v>
      </c>
      <c r="H20" s="4" t="s">
        <v>27</v>
      </c>
      <c r="I20" t="s">
        <v>268</v>
      </c>
    </row>
    <row r="21" spans="1:9" hidden="1">
      <c r="A21" s="3">
        <v>138690</v>
      </c>
      <c r="B21" t="s">
        <v>51</v>
      </c>
      <c r="C21" s="4" t="s">
        <v>43</v>
      </c>
      <c r="D21" s="5">
        <v>-16098889452.629999</v>
      </c>
      <c r="E21" s="6">
        <v>-23487086109.98</v>
      </c>
      <c r="F21" s="7">
        <f t="shared" si="0"/>
        <v>7388196657.3500004</v>
      </c>
      <c r="G21" s="8">
        <f t="shared" si="1"/>
        <v>-0.31456420872109159</v>
      </c>
      <c r="H21" s="4" t="s">
        <v>49</v>
      </c>
      <c r="I21" s="4"/>
    </row>
    <row r="22" spans="1:9" hidden="1">
      <c r="A22" s="3">
        <v>151060</v>
      </c>
      <c r="B22" t="s">
        <v>52</v>
      </c>
      <c r="C22" s="4" t="s">
        <v>53</v>
      </c>
      <c r="D22" s="5">
        <v>5521033064.2200003</v>
      </c>
      <c r="E22" s="6">
        <v>8536029958.21</v>
      </c>
      <c r="F22" s="7">
        <f t="shared" si="0"/>
        <v>-3014996893.9899998</v>
      </c>
      <c r="G22" s="8">
        <f t="shared" si="1"/>
        <v>-0.35320833089276582</v>
      </c>
      <c r="H22" s="4" t="s">
        <v>54</v>
      </c>
      <c r="I22" s="14"/>
    </row>
    <row r="23" spans="1:9" hidden="1">
      <c r="A23" s="3">
        <v>151090</v>
      </c>
      <c r="B23" t="s">
        <v>55</v>
      </c>
      <c r="C23" s="4" t="s">
        <v>56</v>
      </c>
      <c r="D23" s="5">
        <v>11562304029.129999</v>
      </c>
      <c r="E23" s="6">
        <v>16797997295.91</v>
      </c>
      <c r="F23" s="7">
        <f t="shared" si="0"/>
        <v>-5235693266.7800007</v>
      </c>
      <c r="G23" s="8">
        <f t="shared" si="1"/>
        <v>-0.31168556432943317</v>
      </c>
      <c r="H23" s="4" t="s">
        <v>54</v>
      </c>
      <c r="I23" s="4"/>
    </row>
    <row r="24" spans="1:9" hidden="1">
      <c r="A24" s="3">
        <v>152002</v>
      </c>
      <c r="B24" t="s">
        <v>57</v>
      </c>
      <c r="C24" s="4" t="s">
        <v>58</v>
      </c>
      <c r="D24" s="5">
        <v>15378508989</v>
      </c>
      <c r="E24" s="6">
        <v>17336122533</v>
      </c>
      <c r="F24" s="7">
        <f t="shared" si="0"/>
        <v>-1957613544</v>
      </c>
      <c r="G24" s="8">
        <f t="shared" si="1"/>
        <v>-0.11292107218748626</v>
      </c>
      <c r="H24" s="4" t="s">
        <v>54</v>
      </c>
      <c r="I24" s="4"/>
    </row>
    <row r="25" spans="1:9" hidden="1">
      <c r="A25" s="3">
        <v>158002</v>
      </c>
      <c r="B25" t="s">
        <v>59</v>
      </c>
      <c r="C25" s="4" t="s">
        <v>60</v>
      </c>
      <c r="D25" s="5">
        <v>-48670651.149999999</v>
      </c>
      <c r="E25" s="6">
        <v>-2713504331.6500001</v>
      </c>
      <c r="F25" s="7">
        <f t="shared" si="0"/>
        <v>2664833680.5</v>
      </c>
      <c r="G25" s="8">
        <f t="shared" si="1"/>
        <v>-0.98206354396331297</v>
      </c>
      <c r="H25" s="4" t="s">
        <v>54</v>
      </c>
      <c r="I25" s="4"/>
    </row>
    <row r="26" spans="1:9" hidden="1">
      <c r="A26" s="3">
        <v>162004</v>
      </c>
      <c r="B26" t="s">
        <v>61</v>
      </c>
      <c r="C26" s="4" t="s">
        <v>62</v>
      </c>
      <c r="D26" s="5">
        <v>0</v>
      </c>
      <c r="E26" s="6">
        <v>10128404089</v>
      </c>
      <c r="F26" s="7">
        <f t="shared" si="0"/>
        <v>-10128404089</v>
      </c>
      <c r="G26" s="8">
        <f t="shared" si="1"/>
        <v>-1</v>
      </c>
      <c r="H26" s="4" t="s">
        <v>54</v>
      </c>
      <c r="I26" s="14"/>
    </row>
    <row r="27" spans="1:9" hidden="1">
      <c r="A27" s="3">
        <v>164001</v>
      </c>
      <c r="B27" t="s">
        <v>63</v>
      </c>
      <c r="C27" s="4" t="s">
        <v>64</v>
      </c>
      <c r="D27" s="5">
        <v>53201580195.239998</v>
      </c>
      <c r="E27" s="6">
        <v>48625610919.239998</v>
      </c>
      <c r="F27" s="7">
        <f t="shared" si="0"/>
        <v>4575969276</v>
      </c>
      <c r="G27" s="8">
        <f t="shared" si="1"/>
        <v>9.410615495607888E-2</v>
      </c>
      <c r="H27" s="4" t="s">
        <v>54</v>
      </c>
      <c r="I27" s="4"/>
    </row>
    <row r="28" spans="1:9" hidden="1">
      <c r="A28" s="3">
        <v>165590</v>
      </c>
      <c r="B28" t="s">
        <v>65</v>
      </c>
      <c r="C28" s="4" t="s">
        <v>66</v>
      </c>
      <c r="D28" s="5">
        <v>9588502146.5900002</v>
      </c>
      <c r="E28" s="6">
        <v>4596145911.4499998</v>
      </c>
      <c r="F28" s="7">
        <f t="shared" si="0"/>
        <v>4992356235.1400003</v>
      </c>
      <c r="G28" s="8">
        <f t="shared" si="1"/>
        <v>1.0862049054410901</v>
      </c>
      <c r="H28" s="4" t="s">
        <v>54</v>
      </c>
      <c r="I28" s="4"/>
    </row>
    <row r="29" spans="1:9" hidden="1">
      <c r="A29" s="3">
        <v>166002</v>
      </c>
      <c r="B29" t="s">
        <v>67</v>
      </c>
      <c r="C29" s="4" t="s">
        <v>68</v>
      </c>
      <c r="D29" s="5">
        <v>11244720620.219999</v>
      </c>
      <c r="E29" s="6">
        <v>8726109587.9699993</v>
      </c>
      <c r="F29" s="7">
        <f t="shared" si="0"/>
        <v>2518611032.25</v>
      </c>
      <c r="G29" s="8">
        <f t="shared" si="1"/>
        <v>0.28862931491511534</v>
      </c>
      <c r="H29" s="4" t="s">
        <v>54</v>
      </c>
      <c r="I29" s="13"/>
    </row>
    <row r="30" spans="1:9" hidden="1">
      <c r="A30" s="3">
        <v>167001</v>
      </c>
      <c r="B30" t="s">
        <v>69</v>
      </c>
      <c r="C30" s="4" t="s">
        <v>70</v>
      </c>
      <c r="D30" s="5">
        <v>31291262250.630001</v>
      </c>
      <c r="E30" s="6">
        <v>30973907351.98</v>
      </c>
      <c r="F30" s="7">
        <f t="shared" si="0"/>
        <v>317354898.65000153</v>
      </c>
      <c r="G30" s="8">
        <f t="shared" si="1"/>
        <v>1.0245878734111757E-2</v>
      </c>
      <c r="H30" s="4" t="s">
        <v>54</v>
      </c>
      <c r="I30" s="4"/>
    </row>
    <row r="31" spans="1:9" hidden="1">
      <c r="A31" s="3">
        <v>167502</v>
      </c>
      <c r="B31" t="s">
        <v>71</v>
      </c>
      <c r="C31" s="4" t="s">
        <v>72</v>
      </c>
      <c r="D31" s="5">
        <v>1654580134.3499999</v>
      </c>
      <c r="E31" s="6">
        <v>1426324051.95</v>
      </c>
      <c r="F31" s="7">
        <f t="shared" si="0"/>
        <v>228256082.39999986</v>
      </c>
      <c r="G31" s="8">
        <f t="shared" si="1"/>
        <v>0.16003101264957253</v>
      </c>
      <c r="H31" s="4" t="s">
        <v>54</v>
      </c>
      <c r="I31" s="15"/>
    </row>
    <row r="32" spans="1:9" hidden="1">
      <c r="A32" s="3">
        <v>168501</v>
      </c>
      <c r="B32" t="s">
        <v>73</v>
      </c>
      <c r="C32" s="4" t="s">
        <v>74</v>
      </c>
      <c r="D32" s="5">
        <v>-9072016580.3799992</v>
      </c>
      <c r="E32" s="6">
        <v>-7473404833.9799995</v>
      </c>
      <c r="F32" s="7">
        <f t="shared" si="0"/>
        <v>-1598611746.3999996</v>
      </c>
      <c r="G32" s="8">
        <f t="shared" si="1"/>
        <v>0.21390675092716083</v>
      </c>
      <c r="H32" s="4" t="s">
        <v>54</v>
      </c>
      <c r="I32" s="16"/>
    </row>
    <row r="33" spans="1:9" hidden="1">
      <c r="A33" s="3">
        <v>168504</v>
      </c>
      <c r="B33" t="s">
        <v>75</v>
      </c>
      <c r="C33" s="4" t="s">
        <v>76</v>
      </c>
      <c r="D33" s="5">
        <v>-844323774.92999995</v>
      </c>
      <c r="E33" s="6">
        <v>-643582727.66999996</v>
      </c>
      <c r="F33" s="7">
        <f t="shared" si="0"/>
        <v>-200741047.25999999</v>
      </c>
      <c r="G33" s="8">
        <f t="shared" si="1"/>
        <v>0.31191180034733756</v>
      </c>
      <c r="H33" s="4" t="s">
        <v>54</v>
      </c>
      <c r="I33" s="4"/>
    </row>
    <row r="34" spans="1:9" hidden="1">
      <c r="A34" s="3">
        <v>168505</v>
      </c>
      <c r="B34" t="s">
        <v>77</v>
      </c>
      <c r="C34" s="4" t="s">
        <v>62</v>
      </c>
      <c r="D34" s="5">
        <v>-7368731419.5100002</v>
      </c>
      <c r="E34" s="6">
        <v>-6236307069.3900003</v>
      </c>
      <c r="F34" s="7">
        <f t="shared" si="0"/>
        <v>-1132424350.1199999</v>
      </c>
      <c r="G34" s="8">
        <f t="shared" si="1"/>
        <v>0.18158572653972405</v>
      </c>
      <c r="H34" s="4" t="s">
        <v>54</v>
      </c>
      <c r="I34" s="4"/>
    </row>
    <row r="35" spans="1:9" hidden="1">
      <c r="A35" s="3">
        <v>168506</v>
      </c>
      <c r="B35" t="s">
        <v>78</v>
      </c>
      <c r="C35" s="4" t="s">
        <v>79</v>
      </c>
      <c r="D35" s="5">
        <v>-5138824599.04</v>
      </c>
      <c r="E35" s="6">
        <v>-4213203955.6500001</v>
      </c>
      <c r="F35" s="7">
        <f t="shared" si="0"/>
        <v>-925620643.38999987</v>
      </c>
      <c r="G35" s="8">
        <f t="shared" si="1"/>
        <v>0.21969518996314474</v>
      </c>
      <c r="H35" s="4" t="s">
        <v>54</v>
      </c>
      <c r="I35" s="4"/>
    </row>
    <row r="36" spans="1:9" hidden="1">
      <c r="A36" s="3">
        <v>168507</v>
      </c>
      <c r="B36" t="s">
        <v>80</v>
      </c>
      <c r="C36" s="4" t="s">
        <v>81</v>
      </c>
      <c r="D36" s="5">
        <v>-40350769801.379997</v>
      </c>
      <c r="E36" s="6">
        <v>-36331151930.059998</v>
      </c>
      <c r="F36" s="7">
        <f t="shared" si="0"/>
        <v>-4019617871.3199997</v>
      </c>
      <c r="G36" s="8">
        <f t="shared" si="1"/>
        <v>0.11063832710446508</v>
      </c>
      <c r="H36" s="4" t="s">
        <v>54</v>
      </c>
      <c r="I36" s="4"/>
    </row>
    <row r="37" spans="1:9" hidden="1">
      <c r="A37" s="3">
        <v>190604</v>
      </c>
      <c r="B37" t="s">
        <v>82</v>
      </c>
      <c r="C37" s="4" t="s">
        <v>83</v>
      </c>
      <c r="D37" s="5">
        <v>138265293702.20001</v>
      </c>
      <c r="E37" s="6">
        <v>49909316711.260002</v>
      </c>
      <c r="F37" s="7">
        <f t="shared" si="0"/>
        <v>88355976990.940002</v>
      </c>
      <c r="G37" s="8">
        <f t="shared" si="1"/>
        <v>1.7703303273435935</v>
      </c>
      <c r="H37" s="4" t="s">
        <v>84</v>
      </c>
      <c r="I37" s="4"/>
    </row>
    <row r="38" spans="1:9" hidden="1">
      <c r="A38" s="3">
        <v>190801</v>
      </c>
      <c r="B38" t="s">
        <v>85</v>
      </c>
      <c r="C38" s="4" t="s">
        <v>86</v>
      </c>
      <c r="D38" s="5">
        <v>14379568782.93</v>
      </c>
      <c r="E38" s="6">
        <v>13521183004.98</v>
      </c>
      <c r="F38" s="7">
        <f t="shared" si="0"/>
        <v>858385777.95000076</v>
      </c>
      <c r="G38" s="8">
        <f t="shared" si="1"/>
        <v>6.3484517414922115E-2</v>
      </c>
      <c r="H38" s="9" t="s">
        <v>14</v>
      </c>
      <c r="I38" s="4"/>
    </row>
    <row r="39" spans="1:9" hidden="1">
      <c r="A39" s="3">
        <v>190803</v>
      </c>
      <c r="B39" t="s">
        <v>87</v>
      </c>
      <c r="C39" s="4" t="s">
        <v>88</v>
      </c>
      <c r="D39" s="5">
        <v>101766479361.39</v>
      </c>
      <c r="E39" s="6">
        <v>89897343509.600006</v>
      </c>
      <c r="F39" s="7">
        <f t="shared" si="0"/>
        <v>11869135851.789993</v>
      </c>
      <c r="G39" s="8">
        <f t="shared" si="1"/>
        <v>0.13202988418142203</v>
      </c>
      <c r="H39" s="4" t="s">
        <v>11</v>
      </c>
      <c r="I39" s="4"/>
    </row>
    <row r="40" spans="1:9" hidden="1">
      <c r="A40" s="3">
        <v>190806</v>
      </c>
      <c r="B40" t="s">
        <v>89</v>
      </c>
      <c r="C40" s="4" t="s">
        <v>90</v>
      </c>
      <c r="D40" s="5">
        <v>41201794592.860001</v>
      </c>
      <c r="E40" s="6">
        <v>42500725921.120003</v>
      </c>
      <c r="F40" s="7">
        <f t="shared" si="0"/>
        <v>-1298931328.2600021</v>
      </c>
      <c r="G40" s="8">
        <f t="shared" si="1"/>
        <v>-3.0562568052855843E-2</v>
      </c>
      <c r="H40" s="4" t="s">
        <v>33</v>
      </c>
      <c r="I40" s="4"/>
    </row>
    <row r="41" spans="1:9" hidden="1">
      <c r="A41" s="3">
        <v>197007</v>
      </c>
      <c r="B41" t="s">
        <v>91</v>
      </c>
      <c r="C41" s="4" t="s">
        <v>92</v>
      </c>
      <c r="D41" s="5">
        <v>27903514718.380001</v>
      </c>
      <c r="E41" s="6">
        <v>25254690788.380001</v>
      </c>
      <c r="F41" s="7">
        <f t="shared" si="0"/>
        <v>2648823930</v>
      </c>
      <c r="G41" s="8">
        <f t="shared" si="1"/>
        <v>0.10488443324036889</v>
      </c>
      <c r="H41" s="4" t="s">
        <v>54</v>
      </c>
      <c r="I41" s="4"/>
    </row>
    <row r="42" spans="1:9" hidden="1">
      <c r="A42" s="3">
        <v>197507</v>
      </c>
      <c r="B42" t="s">
        <v>93</v>
      </c>
      <c r="C42" s="4" t="s">
        <v>92</v>
      </c>
      <c r="D42" s="5">
        <v>-15018059670.870001</v>
      </c>
      <c r="E42" s="6">
        <v>-11095892606.559999</v>
      </c>
      <c r="F42" s="7">
        <f t="shared" si="0"/>
        <v>-3922167064.3100014</v>
      </c>
      <c r="G42" s="8">
        <f t="shared" si="1"/>
        <v>0.3534791839992375</v>
      </c>
      <c r="H42" s="4" t="s">
        <v>54</v>
      </c>
      <c r="I42" s="4"/>
    </row>
    <row r="43" spans="1:9" hidden="1">
      <c r="A43" s="3">
        <v>197508</v>
      </c>
      <c r="B43" t="s">
        <v>94</v>
      </c>
      <c r="C43" s="4" t="s">
        <v>95</v>
      </c>
      <c r="D43" s="5">
        <v>-5582989774.5600004</v>
      </c>
      <c r="E43" s="6">
        <v>-5380254771.54</v>
      </c>
      <c r="F43" s="7">
        <f t="shared" si="0"/>
        <v>-202735003.02000046</v>
      </c>
      <c r="G43" s="8">
        <f t="shared" si="1"/>
        <v>3.7681301653670785E-2</v>
      </c>
      <c r="H43" s="4" t="s">
        <v>54</v>
      </c>
      <c r="I43" s="4"/>
    </row>
    <row r="44" spans="1:9" hidden="1">
      <c r="A44" s="3">
        <v>198605</v>
      </c>
      <c r="B44" t="s">
        <v>96</v>
      </c>
      <c r="C44" s="4" t="s">
        <v>97</v>
      </c>
      <c r="D44" s="5">
        <v>690099567539.66003</v>
      </c>
      <c r="E44" s="6">
        <v>724491566295.71997</v>
      </c>
      <c r="F44" s="7">
        <f t="shared" si="0"/>
        <v>-34391998756.059937</v>
      </c>
      <c r="G44" s="8">
        <f t="shared" si="1"/>
        <v>-4.7470530170425684E-2</v>
      </c>
      <c r="H44" s="4" t="s">
        <v>98</v>
      </c>
      <c r="I44" s="4"/>
    </row>
    <row r="45" spans="1:9" hidden="1">
      <c r="A45" s="3">
        <v>198609</v>
      </c>
      <c r="B45" t="s">
        <v>99</v>
      </c>
      <c r="C45" s="4" t="s">
        <v>100</v>
      </c>
      <c r="D45" s="5">
        <v>1524006501</v>
      </c>
      <c r="E45" s="6">
        <v>2192434433</v>
      </c>
      <c r="F45" s="7">
        <f t="shared" si="0"/>
        <v>-668427932</v>
      </c>
      <c r="G45" s="8">
        <f t="shared" si="1"/>
        <v>-0.30487932589407563</v>
      </c>
      <c r="H45" s="4" t="s">
        <v>101</v>
      </c>
      <c r="I45" s="4"/>
    </row>
    <row r="46" spans="1:9" hidden="1">
      <c r="A46" s="3">
        <v>240101</v>
      </c>
      <c r="B46" t="s">
        <v>102</v>
      </c>
      <c r="C46" s="4" t="s">
        <v>103</v>
      </c>
      <c r="D46" s="5">
        <v>18026701</v>
      </c>
      <c r="E46" s="6">
        <v>20</v>
      </c>
      <c r="F46" s="7">
        <f t="shared" si="0"/>
        <v>18026681</v>
      </c>
      <c r="G46" s="8">
        <f t="shared" si="1"/>
        <v>901334.05</v>
      </c>
      <c r="H46" s="4" t="s">
        <v>30</v>
      </c>
      <c r="I46" s="4"/>
    </row>
    <row r="47" spans="1:9" hidden="1">
      <c r="A47" s="3">
        <v>240102</v>
      </c>
      <c r="B47" t="s">
        <v>104</v>
      </c>
      <c r="C47" s="4" t="s">
        <v>105</v>
      </c>
      <c r="D47" s="5">
        <v>775926247</v>
      </c>
      <c r="E47" s="6">
        <v>8256747404</v>
      </c>
      <c r="F47" s="7">
        <f t="shared" si="0"/>
        <v>-7480821157</v>
      </c>
      <c r="G47" s="8">
        <f t="shared" si="1"/>
        <v>-0.90602519260500802</v>
      </c>
      <c r="H47" s="4" t="s">
        <v>106</v>
      </c>
      <c r="I47" s="4"/>
    </row>
    <row r="48" spans="1:9" hidden="1">
      <c r="A48" s="3">
        <v>240205</v>
      </c>
      <c r="B48" t="s">
        <v>107</v>
      </c>
      <c r="C48" s="4" t="s">
        <v>108</v>
      </c>
      <c r="D48" s="5">
        <v>0</v>
      </c>
      <c r="E48" s="6">
        <v>8876833880</v>
      </c>
      <c r="F48" s="7">
        <f t="shared" si="0"/>
        <v>-8876833880</v>
      </c>
      <c r="G48" s="8">
        <f t="shared" si="1"/>
        <v>-1</v>
      </c>
      <c r="H48" s="4" t="s">
        <v>38</v>
      </c>
      <c r="I48" s="4"/>
    </row>
    <row r="49" spans="1:9" hidden="1">
      <c r="A49" s="3">
        <v>240720</v>
      </c>
      <c r="B49" t="s">
        <v>109</v>
      </c>
      <c r="C49" s="4" t="s">
        <v>110</v>
      </c>
      <c r="D49" s="5">
        <v>4318097</v>
      </c>
      <c r="E49" s="6">
        <v>435741903.26999998</v>
      </c>
      <c r="F49" s="7">
        <f t="shared" si="0"/>
        <v>-431423806.26999998</v>
      </c>
      <c r="G49" s="8">
        <f t="shared" si="1"/>
        <v>-0.99009024156824232</v>
      </c>
      <c r="H49" s="4" t="s">
        <v>11</v>
      </c>
      <c r="I49" s="4"/>
    </row>
    <row r="50" spans="1:9" hidden="1">
      <c r="A50" s="3">
        <v>240790</v>
      </c>
      <c r="B50" t="s">
        <v>111</v>
      </c>
      <c r="C50" s="4" t="s">
        <v>112</v>
      </c>
      <c r="D50" s="5">
        <v>25482113487.880001</v>
      </c>
      <c r="E50" s="6">
        <v>41709740773.089996</v>
      </c>
      <c r="F50" s="7">
        <f t="shared" si="0"/>
        <v>-16227627285.209995</v>
      </c>
      <c r="G50" s="8">
        <f t="shared" si="1"/>
        <v>-0.38906085207989649</v>
      </c>
      <c r="H50" s="4" t="s">
        <v>113</v>
      </c>
      <c r="I50" s="4"/>
    </row>
    <row r="51" spans="1:9" hidden="1">
      <c r="A51" s="3">
        <v>243690</v>
      </c>
      <c r="B51" t="s">
        <v>114</v>
      </c>
      <c r="C51" s="4" t="s">
        <v>115</v>
      </c>
      <c r="D51" s="5">
        <v>108501000</v>
      </c>
      <c r="E51" s="6">
        <v>1117665589</v>
      </c>
      <c r="F51" s="7">
        <f t="shared" si="0"/>
        <v>-1009164589</v>
      </c>
      <c r="G51" s="8">
        <f t="shared" si="1"/>
        <v>-0.90292176741606744</v>
      </c>
      <c r="H51" s="4" t="s">
        <v>116</v>
      </c>
      <c r="I51" s="4"/>
    </row>
    <row r="52" spans="1:9" hidden="1">
      <c r="A52" s="4">
        <v>243698</v>
      </c>
      <c r="B52" t="s">
        <v>117</v>
      </c>
      <c r="C52" s="4" t="s">
        <v>118</v>
      </c>
      <c r="D52" s="5">
        <v>205737000</v>
      </c>
      <c r="E52" s="6">
        <v>0</v>
      </c>
      <c r="F52" s="7">
        <f t="shared" si="0"/>
        <v>205737000</v>
      </c>
      <c r="G52" s="8">
        <v>1</v>
      </c>
      <c r="H52" s="4" t="s">
        <v>116</v>
      </c>
      <c r="I52" s="4"/>
    </row>
    <row r="53" spans="1:9" hidden="1">
      <c r="A53" s="3">
        <v>248001</v>
      </c>
      <c r="B53" t="s">
        <v>119</v>
      </c>
      <c r="C53" s="4" t="s">
        <v>120</v>
      </c>
      <c r="D53" s="5">
        <v>3643004604.9000001</v>
      </c>
      <c r="E53" s="6">
        <v>11371230424</v>
      </c>
      <c r="F53" s="7">
        <f t="shared" si="0"/>
        <v>-7728225819.1000004</v>
      </c>
      <c r="G53" s="8">
        <f t="shared" si="1"/>
        <v>-0.67962969097775794</v>
      </c>
      <c r="H53" s="4" t="s">
        <v>38</v>
      </c>
      <c r="I53" s="4"/>
    </row>
    <row r="54" spans="1:9" hidden="1">
      <c r="A54" s="3">
        <v>248004</v>
      </c>
      <c r="B54" t="s">
        <v>121</v>
      </c>
      <c r="C54" s="4" t="s">
        <v>122</v>
      </c>
      <c r="D54" s="5">
        <v>53056930096</v>
      </c>
      <c r="E54" s="6">
        <v>55810594988</v>
      </c>
      <c r="F54" s="7">
        <f t="shared" si="0"/>
        <v>-2753664892</v>
      </c>
      <c r="G54" s="8">
        <f t="shared" si="1"/>
        <v>-4.933946489178398E-2</v>
      </c>
      <c r="H54" s="4" t="s">
        <v>38</v>
      </c>
      <c r="I54" s="4"/>
    </row>
    <row r="55" spans="1:9" hidden="1">
      <c r="A55" s="3">
        <v>249025</v>
      </c>
      <c r="B55" t="s">
        <v>123</v>
      </c>
      <c r="C55" s="4" t="s">
        <v>124</v>
      </c>
      <c r="D55" s="5">
        <v>0</v>
      </c>
      <c r="E55" s="6">
        <v>9705000000</v>
      </c>
      <c r="F55" s="7">
        <f t="shared" si="0"/>
        <v>-9705000000</v>
      </c>
      <c r="G55" s="8">
        <f t="shared" si="1"/>
        <v>-1</v>
      </c>
      <c r="H55" s="4" t="s">
        <v>125</v>
      </c>
      <c r="I55" s="4"/>
    </row>
    <row r="56" spans="1:9" hidden="1">
      <c r="A56" s="3">
        <v>249090</v>
      </c>
      <c r="B56" t="s">
        <v>126</v>
      </c>
      <c r="C56" s="4" t="s">
        <v>127</v>
      </c>
      <c r="D56" s="5">
        <v>5009926160.4799995</v>
      </c>
      <c r="E56" s="6">
        <v>6818013406.5100002</v>
      </c>
      <c r="F56" s="7">
        <f t="shared" si="0"/>
        <v>-1808087246.0300007</v>
      </c>
      <c r="G56" s="8">
        <f t="shared" si="1"/>
        <v>-0.2651926797773082</v>
      </c>
      <c r="H56" s="4" t="s">
        <v>128</v>
      </c>
      <c r="I56" s="4"/>
    </row>
    <row r="57" spans="1:9" hidden="1">
      <c r="A57" s="3">
        <v>273204</v>
      </c>
      <c r="B57" t="s">
        <v>129</v>
      </c>
      <c r="C57" s="4" t="s">
        <v>120</v>
      </c>
      <c r="D57" s="5">
        <v>87189588392</v>
      </c>
      <c r="E57" s="6">
        <v>115895648598.59</v>
      </c>
      <c r="F57" s="7">
        <f t="shared" si="0"/>
        <v>-28706060206.589996</v>
      </c>
      <c r="G57" s="8">
        <f t="shared" si="1"/>
        <v>-0.24768885246084416</v>
      </c>
      <c r="H57" s="4" t="s">
        <v>38</v>
      </c>
      <c r="I57" s="4"/>
    </row>
    <row r="58" spans="1:9" hidden="1">
      <c r="A58" s="3">
        <v>279090</v>
      </c>
      <c r="B58" t="s">
        <v>130</v>
      </c>
      <c r="C58" s="4" t="s">
        <v>131</v>
      </c>
      <c r="D58" s="5">
        <v>24861605735.369999</v>
      </c>
      <c r="E58" s="6">
        <v>25872355.300000001</v>
      </c>
      <c r="F58" s="7">
        <f t="shared" si="0"/>
        <v>24835733380.07</v>
      </c>
      <c r="G58" s="8">
        <f t="shared" si="1"/>
        <v>959.9332218535975</v>
      </c>
      <c r="H58" s="4" t="s">
        <v>54</v>
      </c>
      <c r="I58" s="4"/>
    </row>
    <row r="59" spans="1:9" hidden="1">
      <c r="A59" s="3">
        <v>299002</v>
      </c>
      <c r="B59" t="s">
        <v>132</v>
      </c>
      <c r="C59" s="4" t="s">
        <v>133</v>
      </c>
      <c r="D59" s="5">
        <v>4795397489</v>
      </c>
      <c r="E59" s="6">
        <v>10260494978</v>
      </c>
      <c r="F59" s="7">
        <f t="shared" si="0"/>
        <v>-5465097489</v>
      </c>
      <c r="G59" s="8">
        <f t="shared" si="1"/>
        <v>-0.53263487782197316</v>
      </c>
      <c r="H59" s="4" t="s">
        <v>33</v>
      </c>
      <c r="I59" s="4"/>
    </row>
    <row r="60" spans="1:9" hidden="1">
      <c r="A60" s="3">
        <v>310901</v>
      </c>
      <c r="B60" t="s">
        <v>134</v>
      </c>
      <c r="C60" s="4" t="s">
        <v>135</v>
      </c>
      <c r="D60" s="5">
        <v>1194300871306.3401</v>
      </c>
      <c r="E60" s="6">
        <v>1198623361035.45</v>
      </c>
      <c r="F60" s="7">
        <f t="shared" si="0"/>
        <v>-4322489729.1098633</v>
      </c>
      <c r="G60" s="8">
        <f t="shared" si="1"/>
        <v>-3.60621181734333E-3</v>
      </c>
      <c r="H60" s="4" t="s">
        <v>136</v>
      </c>
      <c r="I60" s="4"/>
    </row>
    <row r="61" spans="1:9" hidden="1">
      <c r="A61" s="3">
        <v>310902</v>
      </c>
      <c r="B61" t="s">
        <v>137</v>
      </c>
      <c r="C61" s="4" t="s">
        <v>138</v>
      </c>
      <c r="D61" s="5">
        <v>-50034260483.349998</v>
      </c>
      <c r="E61" s="6">
        <v>-75413037487.029999</v>
      </c>
      <c r="F61" s="7">
        <f t="shared" si="0"/>
        <v>25378777003.68</v>
      </c>
      <c r="G61" s="8">
        <f t="shared" si="1"/>
        <v>-0.33653036463416286</v>
      </c>
      <c r="H61" s="4" t="s">
        <v>136</v>
      </c>
      <c r="I61" s="4"/>
    </row>
    <row r="62" spans="1:9" hidden="1">
      <c r="A62" s="3">
        <v>410523</v>
      </c>
      <c r="B62" t="s">
        <v>139</v>
      </c>
      <c r="C62" s="4" t="s">
        <v>140</v>
      </c>
      <c r="D62" s="5">
        <v>40542295814.5</v>
      </c>
      <c r="E62" s="6">
        <v>31691223896.5</v>
      </c>
      <c r="F62" s="7">
        <f t="shared" si="0"/>
        <v>8851071918</v>
      </c>
      <c r="G62" s="8">
        <f t="shared" si="1"/>
        <v>0.27929094650640862</v>
      </c>
      <c r="H62" s="4" t="s">
        <v>11</v>
      </c>
      <c r="I62" s="16"/>
    </row>
    <row r="63" spans="1:9" hidden="1">
      <c r="A63" s="3">
        <v>410524</v>
      </c>
      <c r="B63" t="s">
        <v>141</v>
      </c>
      <c r="C63" s="4" t="s">
        <v>20</v>
      </c>
      <c r="D63" s="5">
        <v>58504063766</v>
      </c>
      <c r="E63" s="6">
        <v>68363579985</v>
      </c>
      <c r="F63" s="7">
        <f t="shared" si="0"/>
        <v>-9859516219</v>
      </c>
      <c r="G63" s="8">
        <f t="shared" si="1"/>
        <v>-0.1442217657583662</v>
      </c>
      <c r="H63" s="4" t="s">
        <v>11</v>
      </c>
      <c r="I63" s="4"/>
    </row>
    <row r="64" spans="1:9" hidden="1">
      <c r="A64" s="3">
        <v>410546</v>
      </c>
      <c r="B64" t="s">
        <v>142</v>
      </c>
      <c r="C64" s="4" t="s">
        <v>143</v>
      </c>
      <c r="D64" s="5">
        <v>10185551000</v>
      </c>
      <c r="E64" s="6">
        <v>2307633000</v>
      </c>
      <c r="F64" s="7">
        <f t="shared" si="0"/>
        <v>7877918000</v>
      </c>
      <c r="G64" s="8">
        <f t="shared" si="1"/>
        <v>3.4138522026682754</v>
      </c>
      <c r="H64" s="4" t="s">
        <v>11</v>
      </c>
      <c r="I64" s="4"/>
    </row>
    <row r="65" spans="1:9" hidden="1">
      <c r="A65" s="3">
        <v>410548</v>
      </c>
      <c r="B65" t="s">
        <v>144</v>
      </c>
      <c r="C65" s="4" t="s">
        <v>24</v>
      </c>
      <c r="D65" s="5">
        <v>3845556620</v>
      </c>
      <c r="E65" s="6">
        <v>4830247982</v>
      </c>
      <c r="F65" s="7">
        <f t="shared" si="0"/>
        <v>-984691362</v>
      </c>
      <c r="G65" s="8">
        <f t="shared" si="1"/>
        <v>-0.20385938065073861</v>
      </c>
      <c r="H65" s="4" t="s">
        <v>11</v>
      </c>
      <c r="I65" s="4"/>
    </row>
    <row r="66" spans="1:9" hidden="1">
      <c r="A66" s="3">
        <v>410569</v>
      </c>
      <c r="B66" t="s">
        <v>145</v>
      </c>
      <c r="C66" s="4" t="s">
        <v>146</v>
      </c>
      <c r="D66" s="5">
        <v>40623282935</v>
      </c>
      <c r="E66" s="6">
        <v>38534754384</v>
      </c>
      <c r="F66" s="7">
        <f t="shared" si="0"/>
        <v>2088528551</v>
      </c>
      <c r="G66" s="8">
        <f t="shared" si="1"/>
        <v>5.419856917181165E-2</v>
      </c>
      <c r="H66" s="4" t="s">
        <v>11</v>
      </c>
      <c r="I66" s="4"/>
    </row>
    <row r="67" spans="1:9" ht="15.75">
      <c r="A67" s="3">
        <v>411002</v>
      </c>
      <c r="B67" t="s">
        <v>147</v>
      </c>
      <c r="C67" s="4" t="s">
        <v>26</v>
      </c>
      <c r="D67" s="5">
        <v>3670390052</v>
      </c>
      <c r="E67" s="6">
        <v>2381797539</v>
      </c>
      <c r="F67" s="7">
        <f t="shared" si="0"/>
        <v>1288592513</v>
      </c>
      <c r="G67" s="8">
        <f t="shared" si="1"/>
        <v>0.54101681268048374</v>
      </c>
      <c r="H67" s="4" t="s">
        <v>27</v>
      </c>
      <c r="I67" s="25" t="s">
        <v>269</v>
      </c>
    </row>
    <row r="68" spans="1:9" hidden="1">
      <c r="A68" s="3">
        <v>411072</v>
      </c>
      <c r="B68" t="s">
        <v>148</v>
      </c>
      <c r="C68" s="4" t="s">
        <v>149</v>
      </c>
      <c r="D68" s="5">
        <v>39615062697</v>
      </c>
      <c r="E68" s="6">
        <v>39015719252</v>
      </c>
      <c r="F68" s="7">
        <f t="shared" si="0"/>
        <v>599343445</v>
      </c>
      <c r="G68" s="8">
        <f t="shared" si="1"/>
        <v>1.5361589033611844E-2</v>
      </c>
      <c r="H68" s="4" t="s">
        <v>11</v>
      </c>
      <c r="I68" s="4"/>
    </row>
    <row r="69" spans="1:9" hidden="1">
      <c r="A69" s="3">
        <v>440817</v>
      </c>
      <c r="B69" t="s">
        <v>150</v>
      </c>
      <c r="C69" s="4" t="s">
        <v>151</v>
      </c>
      <c r="D69" s="5">
        <v>1000579023900</v>
      </c>
      <c r="E69" s="6">
        <v>802555638444</v>
      </c>
      <c r="F69" s="7">
        <f t="shared" ref="F69:F127" si="2">+D69-E69</f>
        <v>198023385456</v>
      </c>
      <c r="G69" s="8">
        <f t="shared" ref="G69:G127" si="3">((D69/E69)-1)</f>
        <v>0.24674100581976965</v>
      </c>
      <c r="H69" s="4" t="s">
        <v>33</v>
      </c>
      <c r="I69" s="4"/>
    </row>
    <row r="70" spans="1:9" hidden="1">
      <c r="A70" s="3">
        <v>442104</v>
      </c>
      <c r="B70" t="s">
        <v>152</v>
      </c>
      <c r="C70" s="4" t="s">
        <v>153</v>
      </c>
      <c r="D70" s="5">
        <v>1178892456500.9099</v>
      </c>
      <c r="E70" s="6">
        <v>1178631253767</v>
      </c>
      <c r="F70" s="7">
        <f t="shared" si="2"/>
        <v>261202733.90991211</v>
      </c>
      <c r="G70" s="8">
        <f t="shared" si="3"/>
        <v>2.216153127410081E-4</v>
      </c>
      <c r="H70" s="4" t="s">
        <v>33</v>
      </c>
      <c r="I70" s="4"/>
    </row>
    <row r="71" spans="1:9" hidden="1">
      <c r="A71" s="3">
        <v>442804</v>
      </c>
      <c r="B71" t="s">
        <v>154</v>
      </c>
      <c r="C71" s="4" t="s">
        <v>155</v>
      </c>
      <c r="D71" s="5">
        <v>108109161124.66</v>
      </c>
      <c r="E71" s="6">
        <v>124264840459.71001</v>
      </c>
      <c r="F71" s="7">
        <f t="shared" si="2"/>
        <v>-16155679335.050003</v>
      </c>
      <c r="G71" s="8">
        <f t="shared" si="3"/>
        <v>-0.13001005976656854</v>
      </c>
      <c r="H71" s="4" t="s">
        <v>156</v>
      </c>
      <c r="I71" s="16"/>
    </row>
    <row r="72" spans="1:9" hidden="1">
      <c r="A72" s="3">
        <v>470508</v>
      </c>
      <c r="B72" t="s">
        <v>157</v>
      </c>
      <c r="C72" s="4" t="s">
        <v>158</v>
      </c>
      <c r="D72" s="5">
        <v>6964737330</v>
      </c>
      <c r="E72" s="6">
        <v>69385492</v>
      </c>
      <c r="F72" s="7">
        <f t="shared" si="2"/>
        <v>6895351838</v>
      </c>
      <c r="G72" s="8">
        <f t="shared" si="3"/>
        <v>99.377429477620481</v>
      </c>
      <c r="H72" s="4" t="s">
        <v>30</v>
      </c>
      <c r="I72" s="16"/>
    </row>
    <row r="73" spans="1:9" hidden="1">
      <c r="A73" s="3">
        <v>470510</v>
      </c>
      <c r="B73" t="s">
        <v>159</v>
      </c>
      <c r="C73" s="4" t="s">
        <v>160</v>
      </c>
      <c r="D73" s="5">
        <v>465769839046</v>
      </c>
      <c r="E73" s="6">
        <v>496275611824</v>
      </c>
      <c r="F73" s="7">
        <f t="shared" si="2"/>
        <v>-30505772778</v>
      </c>
      <c r="G73" s="8">
        <f t="shared" si="3"/>
        <v>-6.1469417499441015E-2</v>
      </c>
      <c r="H73" s="4" t="s">
        <v>30</v>
      </c>
      <c r="I73" s="4"/>
    </row>
    <row r="74" spans="1:9" hidden="1">
      <c r="A74" s="3">
        <v>472290</v>
      </c>
      <c r="B74" t="s">
        <v>161</v>
      </c>
      <c r="C74" s="4" t="s">
        <v>162</v>
      </c>
      <c r="D74" s="5">
        <v>90965209016</v>
      </c>
      <c r="E74" s="6">
        <v>83840126912</v>
      </c>
      <c r="F74" s="7">
        <f t="shared" si="2"/>
        <v>7125082104</v>
      </c>
      <c r="G74" s="8">
        <f t="shared" si="3"/>
        <v>8.4984152176661221E-2</v>
      </c>
      <c r="H74" s="4" t="s">
        <v>30</v>
      </c>
      <c r="I74" s="4"/>
    </row>
    <row r="75" spans="1:9" hidden="1">
      <c r="A75" s="3">
        <v>480201</v>
      </c>
      <c r="B75" t="s">
        <v>163</v>
      </c>
      <c r="C75" s="4" t="s">
        <v>164</v>
      </c>
      <c r="D75" s="5">
        <v>27354520809.400002</v>
      </c>
      <c r="E75" s="6">
        <v>34268441846.77</v>
      </c>
      <c r="F75" s="7">
        <f t="shared" si="2"/>
        <v>-6913921037.3699989</v>
      </c>
      <c r="G75" s="8">
        <f t="shared" si="3"/>
        <v>-0.2017576716293471</v>
      </c>
      <c r="H75" s="4" t="s">
        <v>11</v>
      </c>
      <c r="I75" s="4"/>
    </row>
    <row r="76" spans="1:9" hidden="1">
      <c r="A76" s="3">
        <v>480232</v>
      </c>
      <c r="B76" t="s">
        <v>165</v>
      </c>
      <c r="C76" s="4" t="s">
        <v>166</v>
      </c>
      <c r="D76" s="5">
        <v>6123793561.2799997</v>
      </c>
      <c r="E76" s="6">
        <v>8692740863.8299999</v>
      </c>
      <c r="F76" s="7">
        <f t="shared" si="2"/>
        <v>-2568947302.5500002</v>
      </c>
      <c r="G76" s="8">
        <f t="shared" si="3"/>
        <v>-0.29552788272330122</v>
      </c>
      <c r="H76" s="4" t="s">
        <v>167</v>
      </c>
      <c r="I76" s="4"/>
    </row>
    <row r="77" spans="1:9" ht="15.75">
      <c r="A77" s="4">
        <v>480253</v>
      </c>
      <c r="B77" t="s">
        <v>168</v>
      </c>
      <c r="C77" s="4" t="s">
        <v>169</v>
      </c>
      <c r="D77" s="5">
        <v>17449128</v>
      </c>
      <c r="E77" s="6">
        <v>0</v>
      </c>
      <c r="F77" s="7">
        <f t="shared" si="2"/>
        <v>17449128</v>
      </c>
      <c r="G77" s="8">
        <v>1</v>
      </c>
      <c r="H77" s="4" t="s">
        <v>27</v>
      </c>
      <c r="I77" s="25" t="s">
        <v>272</v>
      </c>
    </row>
    <row r="78" spans="1:9" hidden="1">
      <c r="A78" s="3">
        <v>480290</v>
      </c>
      <c r="B78" t="s">
        <v>170</v>
      </c>
      <c r="C78" s="4" t="s">
        <v>171</v>
      </c>
      <c r="D78" s="5">
        <v>14195771668.889999</v>
      </c>
      <c r="E78" s="6">
        <v>16245187109.91</v>
      </c>
      <c r="F78" s="7">
        <f t="shared" si="2"/>
        <v>-2049415441.0200005</v>
      </c>
      <c r="G78" s="8">
        <f t="shared" si="3"/>
        <v>-0.12615523768081449</v>
      </c>
      <c r="H78" s="4" t="s">
        <v>41</v>
      </c>
      <c r="I78" s="16"/>
    </row>
    <row r="79" spans="1:9" hidden="1">
      <c r="A79" s="3">
        <v>480863</v>
      </c>
      <c r="B79" t="s">
        <v>172</v>
      </c>
      <c r="C79" s="4" t="s">
        <v>173</v>
      </c>
      <c r="D79" s="5">
        <v>318096389</v>
      </c>
      <c r="E79" s="6">
        <v>16300543</v>
      </c>
      <c r="F79" s="7">
        <f t="shared" si="2"/>
        <v>301795846</v>
      </c>
      <c r="G79" s="8">
        <f t="shared" si="3"/>
        <v>18.514465806445834</v>
      </c>
      <c r="H79" s="4" t="s">
        <v>41</v>
      </c>
      <c r="I79" s="4"/>
    </row>
    <row r="80" spans="1:9" hidden="1">
      <c r="A80" s="3">
        <v>480890</v>
      </c>
      <c r="B80" t="s">
        <v>174</v>
      </c>
      <c r="C80" s="4" t="s">
        <v>175</v>
      </c>
      <c r="D80" s="5">
        <v>129916715055.87</v>
      </c>
      <c r="E80" s="6">
        <v>118722649944.62</v>
      </c>
      <c r="F80" s="7">
        <f t="shared" si="2"/>
        <v>11194065111.25</v>
      </c>
      <c r="G80" s="8">
        <f t="shared" si="3"/>
        <v>9.4287527413443373E-2</v>
      </c>
      <c r="H80" s="4" t="s">
        <v>176</v>
      </c>
      <c r="I80" s="4"/>
    </row>
    <row r="81" spans="1:9" hidden="1">
      <c r="A81" s="3">
        <v>511113</v>
      </c>
      <c r="B81" t="s">
        <v>177</v>
      </c>
      <c r="C81" s="4" t="s">
        <v>178</v>
      </c>
      <c r="D81" s="5">
        <v>5837439105</v>
      </c>
      <c r="E81" s="6">
        <v>4549616841</v>
      </c>
      <c r="F81" s="7">
        <f t="shared" si="2"/>
        <v>1287822264</v>
      </c>
      <c r="G81" s="8">
        <f t="shared" si="3"/>
        <v>0.28306169706302975</v>
      </c>
      <c r="H81" s="4" t="s">
        <v>101</v>
      </c>
      <c r="I81" s="4"/>
    </row>
    <row r="82" spans="1:9" hidden="1">
      <c r="A82" s="3">
        <v>511114</v>
      </c>
      <c r="B82" t="s">
        <v>179</v>
      </c>
      <c r="C82" s="4" t="s">
        <v>180</v>
      </c>
      <c r="D82" s="5">
        <v>4879602640.5600004</v>
      </c>
      <c r="E82" s="6">
        <v>10856300562.59</v>
      </c>
      <c r="F82" s="7">
        <f t="shared" si="2"/>
        <v>-5976697922.0299997</v>
      </c>
      <c r="G82" s="8">
        <f t="shared" si="3"/>
        <v>-0.55052804475819817</v>
      </c>
      <c r="H82" s="4" t="s">
        <v>54</v>
      </c>
      <c r="I82" s="4"/>
    </row>
    <row r="83" spans="1:9" hidden="1">
      <c r="A83" s="3">
        <v>511115</v>
      </c>
      <c r="B83" t="s">
        <v>181</v>
      </c>
      <c r="C83" s="4" t="s">
        <v>182</v>
      </c>
      <c r="D83" s="5">
        <v>10994939396</v>
      </c>
      <c r="E83" s="6">
        <v>8916789441</v>
      </c>
      <c r="F83" s="7">
        <f t="shared" si="2"/>
        <v>2078149955</v>
      </c>
      <c r="G83" s="8">
        <f t="shared" si="3"/>
        <v>0.23306033732775222</v>
      </c>
      <c r="H83" s="4" t="s">
        <v>101</v>
      </c>
      <c r="I83" s="4"/>
    </row>
    <row r="84" spans="1:9" hidden="1">
      <c r="A84" s="3">
        <v>511120</v>
      </c>
      <c r="B84" t="s">
        <v>183</v>
      </c>
      <c r="C84" s="4" t="s">
        <v>184</v>
      </c>
      <c r="D84" s="5">
        <v>182107175</v>
      </c>
      <c r="E84" s="6">
        <v>1231990337</v>
      </c>
      <c r="F84" s="7">
        <f t="shared" si="2"/>
        <v>-1049883162</v>
      </c>
      <c r="G84" s="8">
        <f t="shared" si="3"/>
        <v>-0.85218457521067392</v>
      </c>
      <c r="H84" s="4" t="s">
        <v>101</v>
      </c>
      <c r="I84" s="4"/>
    </row>
    <row r="85" spans="1:9" hidden="1">
      <c r="A85" s="3">
        <v>511123</v>
      </c>
      <c r="B85" t="s">
        <v>185</v>
      </c>
      <c r="C85" s="4" t="s">
        <v>186</v>
      </c>
      <c r="D85" s="5">
        <v>5786874773</v>
      </c>
      <c r="E85" s="6">
        <v>23732055318</v>
      </c>
      <c r="F85" s="7">
        <f t="shared" si="2"/>
        <v>-17945180545</v>
      </c>
      <c r="G85" s="8">
        <f t="shared" si="3"/>
        <v>-0.75615787611067797</v>
      </c>
      <c r="H85" s="4" t="s">
        <v>101</v>
      </c>
      <c r="I85" s="4"/>
    </row>
    <row r="86" spans="1:9" hidden="1">
      <c r="A86" s="3">
        <v>511125</v>
      </c>
      <c r="B86" t="s">
        <v>187</v>
      </c>
      <c r="C86" s="4" t="s">
        <v>188</v>
      </c>
      <c r="D86" s="5">
        <v>1949348081</v>
      </c>
      <c r="E86" s="6">
        <v>2600303447</v>
      </c>
      <c r="F86" s="7">
        <f t="shared" si="2"/>
        <v>-650955366</v>
      </c>
      <c r="G86" s="8">
        <f t="shared" si="3"/>
        <v>-0.25033823139026901</v>
      </c>
      <c r="H86" s="4" t="s">
        <v>101</v>
      </c>
      <c r="I86" s="17"/>
    </row>
    <row r="87" spans="1:9" hidden="1">
      <c r="A87" s="3">
        <v>511173</v>
      </c>
      <c r="B87" t="s">
        <v>189</v>
      </c>
      <c r="C87" s="4" t="s">
        <v>190</v>
      </c>
      <c r="D87" s="5">
        <v>94575338</v>
      </c>
      <c r="E87" s="6">
        <v>2365416188</v>
      </c>
      <c r="F87" s="7">
        <f t="shared" si="2"/>
        <v>-2270840850</v>
      </c>
      <c r="G87" s="8">
        <f t="shared" si="3"/>
        <v>-0.96001746395421217</v>
      </c>
      <c r="H87" s="4" t="s">
        <v>101</v>
      </c>
      <c r="I87" s="4"/>
    </row>
    <row r="88" spans="1:9" hidden="1">
      <c r="A88" s="3">
        <v>511179</v>
      </c>
      <c r="B88" t="s">
        <v>191</v>
      </c>
      <c r="C88" s="4" t="s">
        <v>192</v>
      </c>
      <c r="D88" s="5">
        <v>79941951733</v>
      </c>
      <c r="E88" s="6">
        <v>80202772352</v>
      </c>
      <c r="F88" s="7">
        <f t="shared" si="2"/>
        <v>-260820619</v>
      </c>
      <c r="G88" s="8">
        <f t="shared" si="3"/>
        <v>-3.252015003362807E-3</v>
      </c>
      <c r="H88" s="4" t="s">
        <v>101</v>
      </c>
      <c r="I88" s="17"/>
    </row>
    <row r="89" spans="1:9" hidden="1">
      <c r="A89" s="3">
        <v>511180</v>
      </c>
      <c r="B89" t="s">
        <v>193</v>
      </c>
      <c r="C89" s="4" t="s">
        <v>194</v>
      </c>
      <c r="D89" s="5">
        <v>6357084032</v>
      </c>
      <c r="E89" s="6">
        <v>4594193687</v>
      </c>
      <c r="F89" s="7">
        <f t="shared" si="2"/>
        <v>1762890345</v>
      </c>
      <c r="G89" s="8">
        <f t="shared" si="3"/>
        <v>0.38372138074813389</v>
      </c>
      <c r="H89" s="4" t="s">
        <v>101</v>
      </c>
      <c r="I89" s="4"/>
    </row>
    <row r="90" spans="1:9" hidden="1">
      <c r="A90" s="3">
        <v>512026</v>
      </c>
      <c r="B90" t="s">
        <v>195</v>
      </c>
      <c r="C90" s="4" t="s">
        <v>196</v>
      </c>
      <c r="D90" s="5">
        <v>9119192949</v>
      </c>
      <c r="E90" s="6">
        <v>7874754080</v>
      </c>
      <c r="F90" s="7">
        <f t="shared" si="2"/>
        <v>1244438869</v>
      </c>
      <c r="G90" s="8">
        <f t="shared" si="3"/>
        <v>0.15802891828210597</v>
      </c>
      <c r="H90" s="4" t="s">
        <v>116</v>
      </c>
      <c r="I90" s="4"/>
    </row>
    <row r="91" spans="1:9" hidden="1">
      <c r="A91" s="3">
        <v>534603</v>
      </c>
      <c r="B91" t="s">
        <v>197</v>
      </c>
      <c r="C91" s="4" t="s">
        <v>198</v>
      </c>
      <c r="D91" s="5">
        <v>10367293391</v>
      </c>
      <c r="E91" s="6">
        <v>35188505</v>
      </c>
      <c r="F91" s="7">
        <f t="shared" si="2"/>
        <v>10332104886</v>
      </c>
      <c r="G91" s="8">
        <f t="shared" si="3"/>
        <v>293.62159279003185</v>
      </c>
      <c r="H91" s="4" t="s">
        <v>101</v>
      </c>
      <c r="I91" s="4"/>
    </row>
    <row r="92" spans="1:9" hidden="1">
      <c r="A92" s="3">
        <v>534790</v>
      </c>
      <c r="B92" t="s">
        <v>199</v>
      </c>
      <c r="C92" s="4" t="s">
        <v>43</v>
      </c>
      <c r="D92" s="5">
        <v>1153990154.8</v>
      </c>
      <c r="E92" s="6">
        <v>6350608</v>
      </c>
      <c r="F92" s="7">
        <f t="shared" si="2"/>
        <v>1147639546.8</v>
      </c>
      <c r="G92" s="8">
        <f t="shared" si="3"/>
        <v>180.71333434530993</v>
      </c>
      <c r="H92" s="4" t="s">
        <v>38</v>
      </c>
      <c r="I92" s="4"/>
    </row>
    <row r="93" spans="1:9" hidden="1">
      <c r="A93" s="3">
        <v>536001</v>
      </c>
      <c r="B93" t="s">
        <v>200</v>
      </c>
      <c r="C93" s="4" t="s">
        <v>74</v>
      </c>
      <c r="D93" s="5">
        <v>1228554432.4400001</v>
      </c>
      <c r="E93" s="6">
        <v>986523621.49000001</v>
      </c>
      <c r="F93" s="7">
        <f t="shared" si="2"/>
        <v>242030810.95000005</v>
      </c>
      <c r="G93" s="8">
        <f t="shared" si="3"/>
        <v>0.24533706611550543</v>
      </c>
      <c r="H93" s="4" t="s">
        <v>54</v>
      </c>
      <c r="I93" s="4"/>
    </row>
    <row r="94" spans="1:9" hidden="1">
      <c r="A94" s="3">
        <v>536007</v>
      </c>
      <c r="B94" t="s">
        <v>201</v>
      </c>
      <c r="C94" s="4" t="s">
        <v>81</v>
      </c>
      <c r="D94" s="5">
        <v>3388649417.7800002</v>
      </c>
      <c r="E94" s="6">
        <v>3994703855.5100002</v>
      </c>
      <c r="F94" s="7">
        <f t="shared" si="2"/>
        <v>-606054437.73000002</v>
      </c>
      <c r="G94" s="8">
        <f t="shared" si="3"/>
        <v>-0.15171448489080186</v>
      </c>
      <c r="H94" s="4" t="s">
        <v>54</v>
      </c>
      <c r="I94" s="4"/>
    </row>
    <row r="95" spans="1:9" hidden="1">
      <c r="A95" s="3">
        <v>536605</v>
      </c>
      <c r="B95" t="s">
        <v>202</v>
      </c>
      <c r="C95" s="4" t="s">
        <v>92</v>
      </c>
      <c r="D95" s="18">
        <v>3377416643.8400002</v>
      </c>
      <c r="E95" s="7">
        <v>3616321661.5100002</v>
      </c>
      <c r="F95" s="7">
        <f t="shared" si="2"/>
        <v>-238905017.67000008</v>
      </c>
      <c r="G95" s="8">
        <f t="shared" si="3"/>
        <v>-6.6062988868707206E-2</v>
      </c>
      <c r="H95" s="4" t="s">
        <v>54</v>
      </c>
      <c r="I95" s="19"/>
    </row>
    <row r="96" spans="1:9" hidden="1">
      <c r="A96" s="3">
        <v>542304</v>
      </c>
      <c r="B96" t="s">
        <v>203</v>
      </c>
      <c r="C96" s="4" t="s">
        <v>204</v>
      </c>
      <c r="D96" s="5">
        <v>0</v>
      </c>
      <c r="E96" s="6">
        <v>1719055411</v>
      </c>
      <c r="F96" s="7">
        <f t="shared" si="2"/>
        <v>-1719055411</v>
      </c>
      <c r="G96" s="8">
        <f t="shared" si="3"/>
        <v>-1</v>
      </c>
      <c r="H96" s="4" t="s">
        <v>116</v>
      </c>
      <c r="I96" s="4"/>
    </row>
    <row r="97" spans="1:9" hidden="1">
      <c r="A97" s="3">
        <v>542405</v>
      </c>
      <c r="B97" t="s">
        <v>205</v>
      </c>
      <c r="C97" s="4" t="s">
        <v>108</v>
      </c>
      <c r="D97" s="5">
        <v>176131036415.53</v>
      </c>
      <c r="E97" s="6">
        <v>245888973831.29999</v>
      </c>
      <c r="F97" s="7">
        <f t="shared" si="2"/>
        <v>-69757937415.769989</v>
      </c>
      <c r="G97" s="8">
        <f t="shared" si="3"/>
        <v>-0.28369689103517781</v>
      </c>
      <c r="H97" s="4" t="s">
        <v>38</v>
      </c>
      <c r="I97" s="14"/>
    </row>
    <row r="98" spans="1:9" hidden="1">
      <c r="A98" s="3">
        <v>550106</v>
      </c>
      <c r="B98" t="s">
        <v>206</v>
      </c>
      <c r="C98" s="4" t="s">
        <v>207</v>
      </c>
      <c r="D98" s="5">
        <v>1208553217</v>
      </c>
      <c r="E98" s="6">
        <v>1463532255</v>
      </c>
      <c r="F98" s="7">
        <f t="shared" si="2"/>
        <v>-254979038</v>
      </c>
      <c r="G98" s="8">
        <f t="shared" si="3"/>
        <v>-0.17422167303036307</v>
      </c>
      <c r="H98" s="4" t="s">
        <v>101</v>
      </c>
      <c r="I98" s="4"/>
    </row>
    <row r="99" spans="1:9" hidden="1">
      <c r="A99" s="3">
        <v>550208</v>
      </c>
      <c r="B99" t="s">
        <v>208</v>
      </c>
      <c r="C99" s="4" t="s">
        <v>120</v>
      </c>
      <c r="D99" s="5">
        <v>66717017526</v>
      </c>
      <c r="E99" s="6">
        <v>63929203580</v>
      </c>
      <c r="F99" s="7">
        <f t="shared" si="2"/>
        <v>2787813946</v>
      </c>
      <c r="G99" s="8">
        <f t="shared" si="3"/>
        <v>4.3607831630678273E-2</v>
      </c>
      <c r="H99" s="4" t="s">
        <v>38</v>
      </c>
      <c r="I99" s="4"/>
    </row>
    <row r="100" spans="1:9" hidden="1">
      <c r="A100" s="3">
        <v>550210</v>
      </c>
      <c r="B100" t="s">
        <v>209</v>
      </c>
      <c r="C100" s="4" t="s">
        <v>210</v>
      </c>
      <c r="D100" s="5">
        <v>2385174342879</v>
      </c>
      <c r="E100" s="6">
        <v>2243209030954</v>
      </c>
      <c r="F100" s="7">
        <f t="shared" si="2"/>
        <v>141965311925</v>
      </c>
      <c r="G100" s="8">
        <f t="shared" si="3"/>
        <v>6.3286706662653014E-2</v>
      </c>
      <c r="H100" s="4" t="s">
        <v>38</v>
      </c>
      <c r="I100" s="4"/>
    </row>
    <row r="101" spans="1:9" hidden="1">
      <c r="A101" s="3">
        <v>550211</v>
      </c>
      <c r="B101" t="s">
        <v>211</v>
      </c>
      <c r="C101" s="4" t="s">
        <v>212</v>
      </c>
      <c r="D101" s="5">
        <v>27555119692</v>
      </c>
      <c r="E101" s="6">
        <v>26378575458</v>
      </c>
      <c r="F101" s="7">
        <f t="shared" si="2"/>
        <v>1176544234</v>
      </c>
      <c r="G101" s="8">
        <f t="shared" si="3"/>
        <v>4.4602265799883467E-2</v>
      </c>
      <c r="H101" s="4" t="s">
        <v>38</v>
      </c>
      <c r="I101" s="4"/>
    </row>
    <row r="102" spans="1:9" hidden="1">
      <c r="A102" s="3">
        <v>550216</v>
      </c>
      <c r="B102" t="s">
        <v>213</v>
      </c>
      <c r="C102" s="4" t="s">
        <v>214</v>
      </c>
      <c r="D102" s="5">
        <v>216591087480.07001</v>
      </c>
      <c r="E102" s="6">
        <v>298376910734.59003</v>
      </c>
      <c r="F102" s="7">
        <f t="shared" si="2"/>
        <v>-81785823254.52002</v>
      </c>
      <c r="G102" s="8">
        <f t="shared" si="3"/>
        <v>-0.27410238631791961</v>
      </c>
      <c r="H102" s="4" t="s">
        <v>38</v>
      </c>
      <c r="I102" s="4"/>
    </row>
    <row r="103" spans="1:9" hidden="1">
      <c r="A103" s="4">
        <v>572081</v>
      </c>
      <c r="B103" t="s">
        <v>215</v>
      </c>
      <c r="C103" s="4" t="s">
        <v>216</v>
      </c>
      <c r="D103" s="5">
        <v>26410057085</v>
      </c>
      <c r="E103" s="6">
        <v>0</v>
      </c>
      <c r="F103" s="7">
        <f t="shared" si="2"/>
        <v>26410057085</v>
      </c>
      <c r="G103" s="8">
        <v>1</v>
      </c>
      <c r="H103" s="4" t="s">
        <v>30</v>
      </c>
      <c r="I103" s="4"/>
    </row>
    <row r="104" spans="1:9" ht="15.75">
      <c r="A104" s="4">
        <v>580423</v>
      </c>
      <c r="B104" t="s">
        <v>217</v>
      </c>
      <c r="C104" s="4" t="s">
        <v>218</v>
      </c>
      <c r="D104" s="5">
        <v>511727716</v>
      </c>
      <c r="E104" s="6">
        <v>0</v>
      </c>
      <c r="F104" s="7">
        <f t="shared" si="2"/>
        <v>511727716</v>
      </c>
      <c r="G104" s="8">
        <v>1</v>
      </c>
      <c r="H104" s="4" t="s">
        <v>27</v>
      </c>
      <c r="I104" s="25" t="s">
        <v>270</v>
      </c>
    </row>
    <row r="105" spans="1:9" hidden="1">
      <c r="A105" s="3">
        <v>580490</v>
      </c>
      <c r="B105" t="s">
        <v>219</v>
      </c>
      <c r="C105" s="4" t="s">
        <v>220</v>
      </c>
      <c r="D105" s="5">
        <v>587550285</v>
      </c>
      <c r="E105" s="6">
        <v>201133540</v>
      </c>
      <c r="F105" s="7">
        <f t="shared" si="2"/>
        <v>386416745</v>
      </c>
      <c r="G105" s="8">
        <f t="shared" si="3"/>
        <v>1.921194968278289</v>
      </c>
      <c r="H105" s="4" t="s">
        <v>33</v>
      </c>
      <c r="I105" s="4"/>
    </row>
    <row r="106" spans="1:9" hidden="1">
      <c r="A106" s="3">
        <v>589090</v>
      </c>
      <c r="B106" t="s">
        <v>221</v>
      </c>
      <c r="C106" s="4" t="s">
        <v>222</v>
      </c>
      <c r="D106" s="5">
        <v>20498095617.200001</v>
      </c>
      <c r="E106" s="6">
        <v>19973058228.98</v>
      </c>
      <c r="F106" s="7">
        <f t="shared" si="2"/>
        <v>525037388.22000122</v>
      </c>
      <c r="G106" s="8">
        <f t="shared" si="3"/>
        <v>2.6287280705875826E-2</v>
      </c>
      <c r="H106" s="4" t="s">
        <v>223</v>
      </c>
      <c r="I106" s="4"/>
    </row>
    <row r="107" spans="1:9" hidden="1">
      <c r="A107" s="3">
        <v>812004</v>
      </c>
      <c r="B107" t="s">
        <v>224</v>
      </c>
      <c r="C107" s="4" t="s">
        <v>225</v>
      </c>
      <c r="D107" s="5">
        <v>7714516705.6800003</v>
      </c>
      <c r="E107" s="6">
        <v>7371648953.7700005</v>
      </c>
      <c r="F107" s="7">
        <f t="shared" si="2"/>
        <v>342867751.90999985</v>
      </c>
      <c r="G107" s="8">
        <f t="shared" si="3"/>
        <v>4.6511676567920546E-2</v>
      </c>
      <c r="H107" s="4" t="s">
        <v>11</v>
      </c>
      <c r="I107" s="4"/>
    </row>
    <row r="108" spans="1:9" ht="15.75">
      <c r="A108" s="3">
        <v>819090</v>
      </c>
      <c r="B108" t="s">
        <v>226</v>
      </c>
      <c r="C108" s="4" t="s">
        <v>227</v>
      </c>
      <c r="D108" s="5">
        <v>9251774310</v>
      </c>
      <c r="E108" s="6">
        <v>20385909698</v>
      </c>
      <c r="F108" s="7">
        <f t="shared" si="2"/>
        <v>-11134135388</v>
      </c>
      <c r="G108" s="8">
        <f t="shared" si="3"/>
        <v>-0.54616818934954559</v>
      </c>
      <c r="H108" s="4" t="s">
        <v>27</v>
      </c>
      <c r="I108" s="25" t="s">
        <v>271</v>
      </c>
    </row>
    <row r="109" spans="1:9" hidden="1">
      <c r="A109" s="3">
        <v>831510</v>
      </c>
      <c r="B109" t="s">
        <v>228</v>
      </c>
      <c r="C109" s="4" t="s">
        <v>229</v>
      </c>
      <c r="D109" s="5">
        <v>6706749306.6800003</v>
      </c>
      <c r="E109" s="6">
        <v>9269853401.2000008</v>
      </c>
      <c r="F109" s="7">
        <f t="shared" si="2"/>
        <v>-2563104094.5200005</v>
      </c>
      <c r="G109" s="8">
        <f t="shared" si="3"/>
        <v>-0.27649888122159527</v>
      </c>
      <c r="H109" s="4" t="s">
        <v>54</v>
      </c>
      <c r="I109" s="4"/>
    </row>
    <row r="110" spans="1:9" hidden="1">
      <c r="A110" s="3">
        <v>834790</v>
      </c>
      <c r="B110" t="s">
        <v>230</v>
      </c>
      <c r="C110" s="4" t="s">
        <v>231</v>
      </c>
      <c r="D110" s="5">
        <v>30133733934.619999</v>
      </c>
      <c r="E110" s="6">
        <v>24372547945.290001</v>
      </c>
      <c r="F110" s="7">
        <f t="shared" si="2"/>
        <v>5761185989.329998</v>
      </c>
      <c r="G110" s="8">
        <f t="shared" si="3"/>
        <v>0.23638012743937797</v>
      </c>
      <c r="H110" s="4" t="s">
        <v>54</v>
      </c>
      <c r="I110" s="4"/>
    </row>
    <row r="111" spans="1:9" hidden="1">
      <c r="A111" s="3">
        <v>835511</v>
      </c>
      <c r="B111" t="s">
        <v>232</v>
      </c>
      <c r="C111" s="4" t="s">
        <v>233</v>
      </c>
      <c r="D111" s="5">
        <v>5997993772.9399996</v>
      </c>
      <c r="E111" s="6">
        <v>7636826355</v>
      </c>
      <c r="F111" s="7">
        <f t="shared" si="2"/>
        <v>-1638832582.0600004</v>
      </c>
      <c r="G111" s="8">
        <f t="shared" si="3"/>
        <v>-0.21459602534854294</v>
      </c>
      <c r="H111" s="4" t="s">
        <v>38</v>
      </c>
      <c r="I111" s="4"/>
    </row>
    <row r="112" spans="1:9" hidden="1">
      <c r="A112" s="3">
        <v>836102</v>
      </c>
      <c r="B112" t="s">
        <v>234</v>
      </c>
      <c r="C112" s="4" t="s">
        <v>235</v>
      </c>
      <c r="D112" s="5">
        <v>0</v>
      </c>
      <c r="E112" s="6">
        <v>861887185</v>
      </c>
      <c r="F112" s="7">
        <f t="shared" si="2"/>
        <v>-861887185</v>
      </c>
      <c r="G112" s="8">
        <f t="shared" si="3"/>
        <v>-1</v>
      </c>
      <c r="H112" s="4" t="s">
        <v>38</v>
      </c>
      <c r="I112" s="4"/>
    </row>
    <row r="113" spans="1:9" hidden="1">
      <c r="A113" s="3">
        <v>839090</v>
      </c>
      <c r="B113" t="s">
        <v>236</v>
      </c>
      <c r="C113" s="4" t="s">
        <v>237</v>
      </c>
      <c r="D113" s="5">
        <v>0</v>
      </c>
      <c r="E113" s="6">
        <v>290000000</v>
      </c>
      <c r="F113" s="7">
        <f t="shared" si="2"/>
        <v>-290000000</v>
      </c>
      <c r="G113" s="8">
        <f t="shared" si="3"/>
        <v>-1</v>
      </c>
      <c r="H113" s="4" t="s">
        <v>11</v>
      </c>
      <c r="I113" s="4"/>
    </row>
    <row r="114" spans="1:9" hidden="1">
      <c r="A114" s="3">
        <v>890506</v>
      </c>
      <c r="B114" t="s">
        <v>238</v>
      </c>
      <c r="C114" s="4" t="s">
        <v>239</v>
      </c>
      <c r="D114" s="5">
        <v>-7714516705.6800003</v>
      </c>
      <c r="E114" s="6">
        <v>-7371648953.7700005</v>
      </c>
      <c r="F114" s="7">
        <f t="shared" si="2"/>
        <v>-342867751.90999985</v>
      </c>
      <c r="G114" s="8">
        <f t="shared" si="3"/>
        <v>4.6511676567920546E-2</v>
      </c>
      <c r="H114" s="4" t="s">
        <v>11</v>
      </c>
      <c r="I114" s="4"/>
    </row>
    <row r="115" spans="1:9" ht="15.75">
      <c r="A115" s="3">
        <v>890590</v>
      </c>
      <c r="B115" t="s">
        <v>240</v>
      </c>
      <c r="C115" s="4" t="s">
        <v>241</v>
      </c>
      <c r="D115" s="5">
        <v>-9251774310</v>
      </c>
      <c r="E115" s="6">
        <v>-20385909698</v>
      </c>
      <c r="F115" s="7">
        <f t="shared" si="2"/>
        <v>11134135388</v>
      </c>
      <c r="G115" s="8">
        <f t="shared" si="3"/>
        <v>-0.54616818934954559</v>
      </c>
      <c r="H115" s="4" t="s">
        <v>27</v>
      </c>
      <c r="I115" s="25" t="s">
        <v>271</v>
      </c>
    </row>
    <row r="116" spans="1:9" hidden="1">
      <c r="A116" s="3">
        <v>891506</v>
      </c>
      <c r="B116" t="s">
        <v>242</v>
      </c>
      <c r="C116" s="4" t="s">
        <v>243</v>
      </c>
      <c r="D116" s="5">
        <v>-6706749306.6800003</v>
      </c>
      <c r="E116" s="6">
        <v>-9269853401.2000008</v>
      </c>
      <c r="F116" s="7">
        <f t="shared" si="2"/>
        <v>2563104094.5200005</v>
      </c>
      <c r="G116" s="8">
        <f t="shared" si="3"/>
        <v>-0.27649888122159527</v>
      </c>
      <c r="H116" s="4" t="s">
        <v>54</v>
      </c>
      <c r="I116" s="4"/>
    </row>
    <row r="117" spans="1:9" hidden="1">
      <c r="A117" s="3">
        <v>891516</v>
      </c>
      <c r="B117" t="s">
        <v>244</v>
      </c>
      <c r="C117" s="4" t="s">
        <v>245</v>
      </c>
      <c r="D117" s="5">
        <v>-5997993772.9399996</v>
      </c>
      <c r="E117" s="6">
        <v>-7636826355</v>
      </c>
      <c r="F117" s="7">
        <f t="shared" si="2"/>
        <v>1638832582.0600004</v>
      </c>
      <c r="G117" s="8">
        <f t="shared" si="3"/>
        <v>-0.21459602534854294</v>
      </c>
      <c r="H117" s="4" t="s">
        <v>38</v>
      </c>
      <c r="I117" s="4"/>
    </row>
    <row r="118" spans="1:9" hidden="1">
      <c r="A118" s="3">
        <v>891518</v>
      </c>
      <c r="B118" t="s">
        <v>246</v>
      </c>
      <c r="C118" s="4" t="s">
        <v>247</v>
      </c>
      <c r="D118" s="5">
        <v>-36869150639.919998</v>
      </c>
      <c r="E118" s="6">
        <v>-31250061453.27</v>
      </c>
      <c r="F118" s="7">
        <f t="shared" si="2"/>
        <v>-5619089186.6499977</v>
      </c>
      <c r="G118" s="8">
        <f t="shared" si="3"/>
        <v>0.17981050037461666</v>
      </c>
      <c r="H118" s="4" t="s">
        <v>54</v>
      </c>
      <c r="I118" s="4"/>
    </row>
    <row r="119" spans="1:9" hidden="1">
      <c r="A119" s="3">
        <v>891521</v>
      </c>
      <c r="B119" t="s">
        <v>248</v>
      </c>
      <c r="C119" s="4" t="s">
        <v>249</v>
      </c>
      <c r="D119" s="5">
        <v>0</v>
      </c>
      <c r="E119" s="6">
        <v>-918561462.63</v>
      </c>
      <c r="F119" s="7">
        <f t="shared" si="2"/>
        <v>918561462.63</v>
      </c>
      <c r="G119" s="8">
        <f t="shared" si="3"/>
        <v>-1</v>
      </c>
      <c r="H119" s="4" t="s">
        <v>11</v>
      </c>
      <c r="I119" s="4"/>
    </row>
    <row r="120" spans="1:9" hidden="1">
      <c r="A120" s="3">
        <v>891590</v>
      </c>
      <c r="B120" t="s">
        <v>250</v>
      </c>
      <c r="C120" s="4" t="s">
        <v>251</v>
      </c>
      <c r="D120" s="5">
        <v>0</v>
      </c>
      <c r="E120" s="6">
        <v>-290000000</v>
      </c>
      <c r="F120" s="7">
        <f t="shared" si="2"/>
        <v>290000000</v>
      </c>
      <c r="G120" s="8">
        <f t="shared" si="3"/>
        <v>-1</v>
      </c>
      <c r="H120" s="4" t="s">
        <v>11</v>
      </c>
      <c r="I120" s="4"/>
    </row>
    <row r="121" spans="1:9" hidden="1">
      <c r="A121" s="3">
        <v>912004</v>
      </c>
      <c r="B121" t="s">
        <v>252</v>
      </c>
      <c r="C121" s="4" t="s">
        <v>253</v>
      </c>
      <c r="D121" s="5">
        <v>13991780071</v>
      </c>
      <c r="E121" s="6">
        <v>21260385476</v>
      </c>
      <c r="F121" s="7">
        <f t="shared" si="2"/>
        <v>-7268605405</v>
      </c>
      <c r="G121" s="8">
        <f t="shared" si="3"/>
        <v>-0.3418849302241127</v>
      </c>
      <c r="H121" s="4" t="s">
        <v>11</v>
      </c>
      <c r="I121" s="4"/>
    </row>
    <row r="122" spans="1:9" hidden="1">
      <c r="A122" s="3">
        <v>930101</v>
      </c>
      <c r="B122" t="s">
        <v>254</v>
      </c>
      <c r="C122" s="4" t="s">
        <v>255</v>
      </c>
      <c r="D122" s="5">
        <v>0</v>
      </c>
      <c r="E122" s="6">
        <v>1379598893</v>
      </c>
      <c r="F122" s="7">
        <f t="shared" si="2"/>
        <v>-1379598893</v>
      </c>
      <c r="G122" s="8">
        <f t="shared" si="3"/>
        <v>-1</v>
      </c>
      <c r="H122" s="4" t="s">
        <v>11</v>
      </c>
      <c r="I122" s="13"/>
    </row>
    <row r="123" spans="1:9" hidden="1">
      <c r="A123" s="3">
        <v>939004</v>
      </c>
      <c r="B123" t="s">
        <v>256</v>
      </c>
      <c r="C123" s="4" t="s">
        <v>257</v>
      </c>
      <c r="D123" s="5">
        <v>0</v>
      </c>
      <c r="E123" s="6">
        <v>272647463</v>
      </c>
      <c r="F123" s="7">
        <f t="shared" si="2"/>
        <v>-272647463</v>
      </c>
      <c r="G123" s="8">
        <f t="shared" si="3"/>
        <v>-1</v>
      </c>
      <c r="H123" s="4" t="s">
        <v>258</v>
      </c>
      <c r="I123" s="4"/>
    </row>
    <row r="124" spans="1:9" hidden="1">
      <c r="A124" s="3">
        <v>939013</v>
      </c>
      <c r="B124" t="s">
        <v>259</v>
      </c>
      <c r="C124" s="4" t="s">
        <v>260</v>
      </c>
      <c r="D124" s="5">
        <v>0</v>
      </c>
      <c r="E124" s="6">
        <v>1199600000</v>
      </c>
      <c r="F124" s="7">
        <f t="shared" si="2"/>
        <v>-1199600000</v>
      </c>
      <c r="G124" s="8">
        <f t="shared" si="3"/>
        <v>-1</v>
      </c>
      <c r="H124" s="4" t="s">
        <v>38</v>
      </c>
      <c r="I124" s="4"/>
    </row>
    <row r="125" spans="1:9" hidden="1">
      <c r="A125" s="3">
        <v>990505</v>
      </c>
      <c r="B125" t="s">
        <v>261</v>
      </c>
      <c r="C125" s="4" t="s">
        <v>239</v>
      </c>
      <c r="D125" s="5">
        <v>-15139328894</v>
      </c>
      <c r="E125" s="6">
        <v>-22538178700</v>
      </c>
      <c r="F125" s="7">
        <f t="shared" si="2"/>
        <v>7398849806</v>
      </c>
      <c r="G125" s="8">
        <f t="shared" si="3"/>
        <v>-0.32828073219598708</v>
      </c>
      <c r="H125" s="4" t="s">
        <v>11</v>
      </c>
      <c r="I125" s="4"/>
    </row>
    <row r="126" spans="1:9" hidden="1">
      <c r="A126" s="3">
        <v>991524</v>
      </c>
      <c r="B126" t="s">
        <v>262</v>
      </c>
      <c r="C126" s="4" t="s">
        <v>263</v>
      </c>
      <c r="D126" s="5">
        <v>0</v>
      </c>
      <c r="E126" s="6">
        <v>-1379598893</v>
      </c>
      <c r="F126" s="7">
        <f t="shared" si="2"/>
        <v>1379598893</v>
      </c>
      <c r="G126" s="8">
        <f t="shared" si="3"/>
        <v>-1</v>
      </c>
      <c r="H126" s="4" t="s">
        <v>11</v>
      </c>
      <c r="I126" s="20"/>
    </row>
    <row r="127" spans="1:9" hidden="1">
      <c r="A127" s="3">
        <v>991590</v>
      </c>
      <c r="B127" t="s">
        <v>264</v>
      </c>
      <c r="C127" s="4" t="s">
        <v>265</v>
      </c>
      <c r="D127" s="5">
        <v>0</v>
      </c>
      <c r="E127" s="6">
        <v>-1472247463</v>
      </c>
      <c r="F127" s="7">
        <f t="shared" si="2"/>
        <v>1472247463</v>
      </c>
      <c r="G127" s="8">
        <f t="shared" si="3"/>
        <v>-1</v>
      </c>
      <c r="H127" s="4" t="s">
        <v>38</v>
      </c>
      <c r="I127" s="4"/>
    </row>
  </sheetData>
  <autoFilter ref="A3:I127" xr:uid="{00000000-0009-0000-0000-000000000000}">
    <filterColumn colId="7">
      <filters>
        <filter val="LUZ STELLA"/>
      </filters>
    </filterColumn>
  </autoFilter>
  <mergeCells count="8">
    <mergeCell ref="A1:I1"/>
    <mergeCell ref="A2:A3"/>
    <mergeCell ref="B2:B3"/>
    <mergeCell ref="C2:C3"/>
    <mergeCell ref="F2:F3"/>
    <mergeCell ref="G2:G3"/>
    <mergeCell ref="H2:H3"/>
    <mergeCell ref="I2:I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Vega Sandoval, Angie Camila</dc:creator>
  <cp:lastModifiedBy>Luz Stella, Guerrero Silva</cp:lastModifiedBy>
  <dcterms:created xsi:type="dcterms:W3CDTF">2025-10-27T17:13:55Z</dcterms:created>
  <dcterms:modified xsi:type="dcterms:W3CDTF">2025-10-28T16:06:28Z</dcterms:modified>
</cp:coreProperties>
</file>